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tables/table29.xml" ContentType="application/vnd.openxmlformats-officedocument.spreadsheetml.table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28.xml" ContentType="application/vnd.openxmlformats-officedocument.spreadsheetml.table+xml"/>
  <Override PartName="/xl/tables/table27.xml" ContentType="application/vnd.openxmlformats-officedocument.spreadsheetml.table+xml"/>
  <Override PartName="/xl/tables/table31.xml" ContentType="application/vnd.openxmlformats-officedocument.spreadsheetml.table+xml"/>
  <Override PartName="/xl/tables/table30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ingspangroup-my.sharepoint.com/personal/martin_crosbie_kingspan_net/Documents/Data/PROCUREMENT/Steel/Anti Dumping - Trade Remedies/"/>
    </mc:Choice>
  </mc:AlternateContent>
  <xr:revisionPtr revIDLastSave="66" documentId="8_{9C9A9A33-EFBE-4C57-AD88-4EA69A699B45}" xr6:coauthVersionLast="45" xr6:coauthVersionMax="45" xr10:uidLastSave="{ADB856C4-69D3-4287-B6FF-6603F479554F}"/>
  <bookViews>
    <workbookView xWindow="-108" yWindow="-108" windowWidth="23256" windowHeight="12576" tabRatio="996" xr2:uid="{00000000-000D-0000-FFFF-FFFF00000000}"/>
  </bookViews>
  <sheets>
    <sheet name="Market Movement Summary 2021" sheetId="33" r:id="rId1"/>
    <sheet name="Market Movement Summary 2020" sheetId="32" r:id="rId2"/>
    <sheet name="POWER BI 2019 SUMMARY" sheetId="25" state="hidden" r:id="rId3"/>
    <sheet name="POWER BI 2018 SUMMARY" sheetId="26" state="hidden" r:id="rId4"/>
    <sheet name="POWERBI MEPS HRC" sheetId="30" state="hidden" r:id="rId5"/>
    <sheet name="POWERBI CRC MEPS" sheetId="31" state="hidden" r:id="rId6"/>
    <sheet name="POWER BI HDG" sheetId="29" state="hidden" r:id="rId7"/>
  </sheets>
  <externalReferences>
    <externalReference r:id="rId8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25" l="1"/>
  <c r="H25" i="25"/>
  <c r="G25" i="25"/>
  <c r="F25" i="25"/>
  <c r="E25" i="25"/>
  <c r="D25" i="25"/>
  <c r="C25" i="25"/>
  <c r="AH26" i="29"/>
  <c r="AC26" i="29"/>
  <c r="X26" i="29"/>
  <c r="S26" i="29"/>
  <c r="N26" i="29"/>
  <c r="I26" i="29"/>
  <c r="D26" i="29"/>
  <c r="AK67" i="31"/>
  <c r="G24" i="25"/>
  <c r="F24" i="25"/>
  <c r="D24" i="25"/>
  <c r="E24" i="25"/>
  <c r="C24" i="25"/>
  <c r="AJ67" i="31"/>
  <c r="P67" i="31"/>
  <c r="I23" i="25"/>
  <c r="H23" i="25"/>
  <c r="G23" i="25"/>
  <c r="F23" i="25"/>
  <c r="E23" i="25"/>
  <c r="D23" i="25"/>
  <c r="C23" i="25"/>
  <c r="I30" i="25"/>
  <c r="C30" i="25"/>
  <c r="G31" i="25"/>
  <c r="T25" i="29"/>
  <c r="E31" i="25"/>
  <c r="C31" i="25"/>
  <c r="AH25" i="29"/>
  <c r="AC25" i="29"/>
  <c r="X25" i="29"/>
  <c r="S25" i="29"/>
  <c r="N25" i="29"/>
  <c r="I25" i="29"/>
  <c r="D25" i="29"/>
  <c r="G30" i="25"/>
  <c r="F30" i="25"/>
  <c r="F17" i="25" s="1"/>
  <c r="E66" i="31"/>
  <c r="AJ66" i="31"/>
  <c r="P66" i="31"/>
  <c r="H29" i="25"/>
  <c r="E29" i="25"/>
  <c r="C26" i="29"/>
  <c r="G26" i="29"/>
  <c r="H26" i="29"/>
  <c r="L26" i="29"/>
  <c r="M26" i="29"/>
  <c r="Q26" i="29"/>
  <c r="R26" i="29"/>
  <c r="T26" i="29"/>
  <c r="V26" i="29"/>
  <c r="W26" i="29"/>
  <c r="AA26" i="29"/>
  <c r="AB26" i="29"/>
  <c r="AF26" i="29"/>
  <c r="AG26" i="29"/>
  <c r="AI26" i="29"/>
  <c r="B26" i="29"/>
  <c r="C25" i="29"/>
  <c r="G25" i="29"/>
  <c r="H25" i="29"/>
  <c r="L25" i="29"/>
  <c r="M25" i="29"/>
  <c r="Q25" i="29"/>
  <c r="R25" i="29"/>
  <c r="V25" i="29"/>
  <c r="W25" i="29"/>
  <c r="AA25" i="29"/>
  <c r="AB25" i="29"/>
  <c r="AF25" i="29"/>
  <c r="AG25" i="29"/>
  <c r="B25" i="29"/>
  <c r="AI24" i="29"/>
  <c r="AH24" i="29"/>
  <c r="AD24" i="29"/>
  <c r="AC24" i="29"/>
  <c r="Y24" i="29"/>
  <c r="X24" i="29"/>
  <c r="T24" i="29"/>
  <c r="S24" i="29"/>
  <c r="O24" i="29"/>
  <c r="N24" i="29"/>
  <c r="J24" i="29"/>
  <c r="I24" i="29"/>
  <c r="E24" i="29"/>
  <c r="D24" i="29"/>
  <c r="AI23" i="29"/>
  <c r="AH23" i="29"/>
  <c r="AD23" i="29"/>
  <c r="AC23" i="29"/>
  <c r="Y23" i="29"/>
  <c r="X23" i="29"/>
  <c r="T23" i="29"/>
  <c r="S23" i="29"/>
  <c r="O23" i="29"/>
  <c r="N23" i="29"/>
  <c r="J23" i="29"/>
  <c r="I23" i="29"/>
  <c r="E23" i="29"/>
  <c r="D23" i="29"/>
  <c r="AI22" i="29"/>
  <c r="AH22" i="29"/>
  <c r="AD22" i="29"/>
  <c r="AC22" i="29"/>
  <c r="Y22" i="29"/>
  <c r="X22" i="29"/>
  <c r="T22" i="29"/>
  <c r="S22" i="29"/>
  <c r="O22" i="29"/>
  <c r="N22" i="29"/>
  <c r="J22" i="29"/>
  <c r="I22" i="29"/>
  <c r="E22" i="29"/>
  <c r="D22" i="29"/>
  <c r="AI21" i="29"/>
  <c r="AH21" i="29"/>
  <c r="AD21" i="29"/>
  <c r="AC21" i="29"/>
  <c r="Y21" i="29"/>
  <c r="X21" i="29"/>
  <c r="T21" i="29"/>
  <c r="S21" i="29"/>
  <c r="O21" i="29"/>
  <c r="N21" i="29"/>
  <c r="J21" i="29"/>
  <c r="I21" i="29"/>
  <c r="E21" i="29"/>
  <c r="D21" i="29"/>
  <c r="AI20" i="29"/>
  <c r="AH20" i="29"/>
  <c r="AD20" i="29"/>
  <c r="AC20" i="29"/>
  <c r="Y20" i="29"/>
  <c r="X20" i="29"/>
  <c r="T20" i="29"/>
  <c r="S20" i="29"/>
  <c r="O20" i="29"/>
  <c r="N20" i="29"/>
  <c r="J20" i="29"/>
  <c r="I20" i="29"/>
  <c r="E20" i="29"/>
  <c r="D20" i="29"/>
  <c r="AI19" i="29"/>
  <c r="AH19" i="29"/>
  <c r="AD19" i="29"/>
  <c r="AC19" i="29"/>
  <c r="Y19" i="29"/>
  <c r="X19" i="29"/>
  <c r="T19" i="29"/>
  <c r="S19" i="29"/>
  <c r="O19" i="29"/>
  <c r="N19" i="29"/>
  <c r="J19" i="29"/>
  <c r="I19" i="29"/>
  <c r="E19" i="29"/>
  <c r="D19" i="29"/>
  <c r="AI18" i="29"/>
  <c r="AH18" i="29"/>
  <c r="AD18" i="29"/>
  <c r="AC18" i="29"/>
  <c r="Y18" i="29"/>
  <c r="X18" i="29"/>
  <c r="T18" i="29"/>
  <c r="S18" i="29"/>
  <c r="O18" i="29"/>
  <c r="N18" i="29"/>
  <c r="J18" i="29"/>
  <c r="I18" i="29"/>
  <c r="E18" i="29"/>
  <c r="D18" i="29"/>
  <c r="AI17" i="29"/>
  <c r="AH17" i="29"/>
  <c r="AD17" i="29"/>
  <c r="AC17" i="29"/>
  <c r="Y17" i="29"/>
  <c r="X17" i="29"/>
  <c r="T17" i="29"/>
  <c r="S17" i="29"/>
  <c r="O17" i="29"/>
  <c r="N17" i="29"/>
  <c r="J17" i="29"/>
  <c r="I17" i="29"/>
  <c r="E17" i="29"/>
  <c r="D17" i="29"/>
  <c r="AI16" i="29"/>
  <c r="AH16" i="29"/>
  <c r="AD16" i="29"/>
  <c r="AC16" i="29"/>
  <c r="Y16" i="29"/>
  <c r="X16" i="29"/>
  <c r="T16" i="29"/>
  <c r="S16" i="29"/>
  <c r="O16" i="29"/>
  <c r="N16" i="29"/>
  <c r="J16" i="29"/>
  <c r="I16" i="29"/>
  <c r="E16" i="29"/>
  <c r="D16" i="29"/>
  <c r="AI15" i="29"/>
  <c r="AH15" i="29"/>
  <c r="AD15" i="29"/>
  <c r="AC15" i="29"/>
  <c r="Y15" i="29"/>
  <c r="X15" i="29"/>
  <c r="T15" i="29"/>
  <c r="S15" i="29"/>
  <c r="O15" i="29"/>
  <c r="N15" i="29"/>
  <c r="J15" i="29"/>
  <c r="I15" i="29"/>
  <c r="E15" i="29"/>
  <c r="D15" i="29"/>
  <c r="AI13" i="29"/>
  <c r="AH13" i="29"/>
  <c r="AD13" i="29"/>
  <c r="AC13" i="29"/>
  <c r="Y13" i="29"/>
  <c r="X13" i="29"/>
  <c r="T13" i="29"/>
  <c r="S13" i="29"/>
  <c r="O13" i="29"/>
  <c r="N13" i="29"/>
  <c r="J13" i="29"/>
  <c r="I13" i="29"/>
  <c r="E13" i="29"/>
  <c r="D13" i="29"/>
  <c r="AI12" i="29"/>
  <c r="AH12" i="29"/>
  <c r="AD12" i="29"/>
  <c r="AC12" i="29"/>
  <c r="Y12" i="29"/>
  <c r="X12" i="29"/>
  <c r="T12" i="29"/>
  <c r="S12" i="29"/>
  <c r="O12" i="29"/>
  <c r="N12" i="29"/>
  <c r="J12" i="29"/>
  <c r="I12" i="29"/>
  <c r="E12" i="29"/>
  <c r="D12" i="29"/>
  <c r="AI11" i="29"/>
  <c r="AH11" i="29"/>
  <c r="AD11" i="29"/>
  <c r="AC11" i="29"/>
  <c r="Y11" i="29"/>
  <c r="X11" i="29"/>
  <c r="T11" i="29"/>
  <c r="S11" i="29"/>
  <c r="O11" i="29"/>
  <c r="N11" i="29"/>
  <c r="J11" i="29"/>
  <c r="I11" i="29"/>
  <c r="E11" i="29"/>
  <c r="D11" i="29"/>
  <c r="AI10" i="29"/>
  <c r="AH10" i="29"/>
  <c r="AD10" i="29"/>
  <c r="AC10" i="29"/>
  <c r="Y10" i="29"/>
  <c r="X10" i="29"/>
  <c r="T10" i="29"/>
  <c r="S10" i="29"/>
  <c r="O10" i="29"/>
  <c r="N10" i="29"/>
  <c r="J10" i="29"/>
  <c r="I10" i="29"/>
  <c r="E10" i="29"/>
  <c r="D10" i="29"/>
  <c r="AI9" i="29"/>
  <c r="AH9" i="29"/>
  <c r="AD9" i="29"/>
  <c r="AC9" i="29"/>
  <c r="Y9" i="29"/>
  <c r="X9" i="29"/>
  <c r="T9" i="29"/>
  <c r="S9" i="29"/>
  <c r="O9" i="29"/>
  <c r="N9" i="29"/>
  <c r="J9" i="29"/>
  <c r="I9" i="29"/>
  <c r="E9" i="29"/>
  <c r="D9" i="29"/>
  <c r="AI8" i="29"/>
  <c r="AH8" i="29"/>
  <c r="AD8" i="29"/>
  <c r="AC8" i="29"/>
  <c r="Y8" i="29"/>
  <c r="X8" i="29"/>
  <c r="T8" i="29"/>
  <c r="S8" i="29"/>
  <c r="O8" i="29"/>
  <c r="N8" i="29"/>
  <c r="J8" i="29"/>
  <c r="I8" i="29"/>
  <c r="E8" i="29"/>
  <c r="D8" i="29"/>
  <c r="AI7" i="29"/>
  <c r="AI14" i="29"/>
  <c r="AH7" i="29"/>
  <c r="AD7" i="29"/>
  <c r="AD14" i="29" s="1"/>
  <c r="AC7" i="29"/>
  <c r="Y7" i="29"/>
  <c r="Y14" i="29"/>
  <c r="X7" i="29"/>
  <c r="T7" i="29"/>
  <c r="S7" i="29"/>
  <c r="O7" i="29"/>
  <c r="O14" i="29" s="1"/>
  <c r="N7" i="29"/>
  <c r="J7" i="29"/>
  <c r="I7" i="29"/>
  <c r="E7" i="29"/>
  <c r="E14" i="29"/>
  <c r="D7" i="29"/>
  <c r="AH6" i="29"/>
  <c r="AC6" i="29"/>
  <c r="X6" i="29"/>
  <c r="S6" i="29"/>
  <c r="N6" i="29"/>
  <c r="I6" i="29"/>
  <c r="D6" i="29"/>
  <c r="C67" i="31"/>
  <c r="D67" i="31"/>
  <c r="E67" i="31"/>
  <c r="G67" i="31"/>
  <c r="H67" i="31"/>
  <c r="I67" i="31"/>
  <c r="J67" i="31"/>
  <c r="N67" i="31"/>
  <c r="O67" i="31"/>
  <c r="S67" i="31"/>
  <c r="T67" i="31"/>
  <c r="U67" i="31"/>
  <c r="V67" i="31"/>
  <c r="X67" i="31"/>
  <c r="Y67" i="31"/>
  <c r="Z67" i="31"/>
  <c r="AA67" i="31"/>
  <c r="AC67" i="31"/>
  <c r="AD67" i="31"/>
  <c r="AE67" i="31"/>
  <c r="AF67" i="31"/>
  <c r="AH67" i="31"/>
  <c r="AI67" i="31"/>
  <c r="C66" i="31"/>
  <c r="D66" i="31"/>
  <c r="G66" i="31"/>
  <c r="H66" i="31"/>
  <c r="I66" i="31"/>
  <c r="J66" i="31"/>
  <c r="K66" i="31"/>
  <c r="N66" i="31"/>
  <c r="O66" i="31"/>
  <c r="Q66" i="31"/>
  <c r="S66" i="31"/>
  <c r="T66" i="31"/>
  <c r="U66" i="31"/>
  <c r="V66" i="31"/>
  <c r="X66" i="31"/>
  <c r="Y66" i="31"/>
  <c r="Z66" i="31"/>
  <c r="AA66" i="31"/>
  <c r="AC66" i="31"/>
  <c r="AD66" i="31"/>
  <c r="AE66" i="31"/>
  <c r="AH66" i="31"/>
  <c r="AI66" i="31"/>
  <c r="AK66" i="31"/>
  <c r="B67" i="31"/>
  <c r="B66" i="31"/>
  <c r="AK65" i="31"/>
  <c r="AJ65" i="31"/>
  <c r="AF65" i="31"/>
  <c r="AE65" i="31"/>
  <c r="AA65" i="31"/>
  <c r="Z65" i="31"/>
  <c r="V65" i="31"/>
  <c r="U65" i="31"/>
  <c r="Q65" i="31"/>
  <c r="P65" i="31"/>
  <c r="J65" i="31"/>
  <c r="I65" i="31"/>
  <c r="E65" i="31"/>
  <c r="D65" i="31"/>
  <c r="AK64" i="31"/>
  <c r="AJ64" i="31"/>
  <c r="AF64" i="31"/>
  <c r="AE64" i="31"/>
  <c r="AA64" i="31"/>
  <c r="Z64" i="31"/>
  <c r="V64" i="31"/>
  <c r="U64" i="31"/>
  <c r="Q64" i="31"/>
  <c r="P64" i="31"/>
  <c r="J64" i="31"/>
  <c r="I64" i="31"/>
  <c r="E64" i="31"/>
  <c r="D64" i="31"/>
  <c r="K64" i="31" s="1"/>
  <c r="AK63" i="31"/>
  <c r="AJ63" i="31"/>
  <c r="AF63" i="31"/>
  <c r="AE63" i="31"/>
  <c r="AA63" i="31"/>
  <c r="Z63" i="31"/>
  <c r="V63" i="31"/>
  <c r="U63" i="31"/>
  <c r="Q63" i="31"/>
  <c r="P63" i="31"/>
  <c r="J63" i="31"/>
  <c r="I63" i="31"/>
  <c r="E63" i="31"/>
  <c r="D63" i="31"/>
  <c r="AK62" i="31"/>
  <c r="AJ62" i="31"/>
  <c r="AF62" i="31"/>
  <c r="AE62" i="31"/>
  <c r="AA62" i="31"/>
  <c r="Z62" i="31"/>
  <c r="V62" i="31"/>
  <c r="U62" i="31"/>
  <c r="Q62" i="31"/>
  <c r="P62" i="31"/>
  <c r="J62" i="31"/>
  <c r="I62" i="31"/>
  <c r="E62" i="31"/>
  <c r="D62" i="31"/>
  <c r="K62" i="31"/>
  <c r="AK61" i="31"/>
  <c r="AJ61" i="31"/>
  <c r="AF61" i="31"/>
  <c r="AE61" i="31"/>
  <c r="AA61" i="31"/>
  <c r="Z61" i="31"/>
  <c r="V61" i="31"/>
  <c r="U61" i="31"/>
  <c r="Q61" i="31"/>
  <c r="P61" i="31"/>
  <c r="J61" i="31"/>
  <c r="I61" i="31"/>
  <c r="E61" i="31"/>
  <c r="D61" i="31"/>
  <c r="AK60" i="31"/>
  <c r="AJ60" i="31"/>
  <c r="AF60" i="31"/>
  <c r="AE60" i="31"/>
  <c r="AA60" i="31"/>
  <c r="Z60" i="31"/>
  <c r="V60" i="31"/>
  <c r="U60" i="31"/>
  <c r="Q60" i="31"/>
  <c r="P60" i="31"/>
  <c r="J60" i="31"/>
  <c r="I60" i="31"/>
  <c r="E60" i="31"/>
  <c r="D60" i="31"/>
  <c r="K60" i="31" s="1"/>
  <c r="AK59" i="31"/>
  <c r="AJ59" i="31"/>
  <c r="AF59" i="31"/>
  <c r="AE59" i="31"/>
  <c r="AA59" i="31"/>
  <c r="Z59" i="31"/>
  <c r="V59" i="31"/>
  <c r="U59" i="31"/>
  <c r="Q59" i="31"/>
  <c r="P59" i="31"/>
  <c r="J59" i="31"/>
  <c r="I59" i="31"/>
  <c r="E59" i="31"/>
  <c r="D59" i="31"/>
  <c r="AK58" i="31"/>
  <c r="AJ58" i="31"/>
  <c r="AF58" i="31"/>
  <c r="AE58" i="31"/>
  <c r="AA58" i="31"/>
  <c r="Z58" i="31"/>
  <c r="V58" i="31"/>
  <c r="U58" i="31"/>
  <c r="Q58" i="31"/>
  <c r="P58" i="31"/>
  <c r="J58" i="31"/>
  <c r="I58" i="31"/>
  <c r="E58" i="31"/>
  <c r="D58" i="31"/>
  <c r="K58" i="31"/>
  <c r="AK57" i="31"/>
  <c r="AJ57" i="31"/>
  <c r="AF57" i="31"/>
  <c r="AE57" i="31"/>
  <c r="AA57" i="31"/>
  <c r="Z57" i="31"/>
  <c r="V57" i="31"/>
  <c r="U57" i="31"/>
  <c r="Q57" i="31"/>
  <c r="P57" i="31"/>
  <c r="J57" i="31"/>
  <c r="I57" i="31"/>
  <c r="E57" i="31"/>
  <c r="D57" i="31"/>
  <c r="AK56" i="31"/>
  <c r="AJ56" i="31"/>
  <c r="AF56" i="31"/>
  <c r="AE56" i="31"/>
  <c r="AA56" i="31"/>
  <c r="Z56" i="31"/>
  <c r="V56" i="31"/>
  <c r="U56" i="31"/>
  <c r="Q56" i="31"/>
  <c r="P56" i="31"/>
  <c r="J56" i="31"/>
  <c r="I56" i="31"/>
  <c r="E56" i="31"/>
  <c r="D56" i="31"/>
  <c r="K56" i="31" s="1"/>
  <c r="L56" i="31" s="1"/>
  <c r="AK54" i="31"/>
  <c r="AJ54" i="31"/>
  <c r="AF54" i="31"/>
  <c r="AE54" i="31"/>
  <c r="AA54" i="31"/>
  <c r="Z54" i="31"/>
  <c r="V54" i="31"/>
  <c r="U54" i="31"/>
  <c r="Q54" i="31"/>
  <c r="P54" i="31"/>
  <c r="J54" i="31"/>
  <c r="I54" i="31"/>
  <c r="E54" i="31"/>
  <c r="D54" i="31"/>
  <c r="AK53" i="31"/>
  <c r="AJ53" i="31"/>
  <c r="AF53" i="31"/>
  <c r="AE53" i="31"/>
  <c r="AA53" i="31"/>
  <c r="Z53" i="31"/>
  <c r="V53" i="31"/>
  <c r="U53" i="31"/>
  <c r="Q53" i="31"/>
  <c r="P53" i="31"/>
  <c r="J53" i="31"/>
  <c r="I53" i="31"/>
  <c r="E53" i="31"/>
  <c r="D53" i="31"/>
  <c r="AK52" i="31"/>
  <c r="AJ52" i="31"/>
  <c r="AF52" i="31"/>
  <c r="AE52" i="31"/>
  <c r="AA52" i="31"/>
  <c r="Z52" i="31"/>
  <c r="V52" i="31"/>
  <c r="U52" i="31"/>
  <c r="Q52" i="31"/>
  <c r="P52" i="31"/>
  <c r="J52" i="31"/>
  <c r="I52" i="31"/>
  <c r="E52" i="31"/>
  <c r="D52" i="31"/>
  <c r="AK51" i="31"/>
  <c r="AJ51" i="31"/>
  <c r="AF51" i="31"/>
  <c r="AE51" i="31"/>
  <c r="AA51" i="31"/>
  <c r="Z51" i="31"/>
  <c r="V51" i="31"/>
  <c r="U51" i="31"/>
  <c r="Q51" i="31"/>
  <c r="P51" i="31"/>
  <c r="J51" i="31"/>
  <c r="I51" i="31"/>
  <c r="E51" i="31"/>
  <c r="D51" i="31"/>
  <c r="AK50" i="31"/>
  <c r="AJ50" i="31"/>
  <c r="AF50" i="31"/>
  <c r="AE50" i="31"/>
  <c r="AA50" i="31"/>
  <c r="Z50" i="31"/>
  <c r="V50" i="31"/>
  <c r="U50" i="31"/>
  <c r="Q50" i="31"/>
  <c r="P50" i="31"/>
  <c r="J50" i="31"/>
  <c r="I50" i="31"/>
  <c r="E50" i="31"/>
  <c r="D50" i="31"/>
  <c r="AK49" i="31"/>
  <c r="AJ49" i="31"/>
  <c r="AF49" i="31"/>
  <c r="AE49" i="31"/>
  <c r="AA49" i="31"/>
  <c r="Z49" i="31"/>
  <c r="V49" i="31"/>
  <c r="U49" i="31"/>
  <c r="Q49" i="31"/>
  <c r="P49" i="31"/>
  <c r="J49" i="31"/>
  <c r="I49" i="31"/>
  <c r="E49" i="31"/>
  <c r="D49" i="31"/>
  <c r="AK48" i="31"/>
  <c r="AJ48" i="31"/>
  <c r="AF48" i="31"/>
  <c r="AE48" i="31"/>
  <c r="AA48" i="31"/>
  <c r="Z48" i="31"/>
  <c r="V48" i="31"/>
  <c r="U48" i="31"/>
  <c r="Q48" i="31"/>
  <c r="P48" i="31"/>
  <c r="J48" i="31"/>
  <c r="I48" i="31"/>
  <c r="E48" i="31"/>
  <c r="D48" i="31"/>
  <c r="AK47" i="31"/>
  <c r="AJ47" i="31"/>
  <c r="AF47" i="31"/>
  <c r="AE47" i="31"/>
  <c r="AA47" i="31"/>
  <c r="Z47" i="31"/>
  <c r="V47" i="31"/>
  <c r="U47" i="31"/>
  <c r="Q47" i="31"/>
  <c r="P47" i="31"/>
  <c r="J47" i="31"/>
  <c r="I47" i="31"/>
  <c r="E47" i="31"/>
  <c r="D47" i="31"/>
  <c r="AK46" i="31"/>
  <c r="AJ46" i="31"/>
  <c r="AF46" i="31"/>
  <c r="AE46" i="31"/>
  <c r="AA46" i="31"/>
  <c r="Z46" i="31"/>
  <c r="V46" i="31"/>
  <c r="U46" i="31"/>
  <c r="Q46" i="31"/>
  <c r="P46" i="31"/>
  <c r="J46" i="31"/>
  <c r="I46" i="31"/>
  <c r="E46" i="31"/>
  <c r="D46" i="31"/>
  <c r="AK45" i="31"/>
  <c r="AJ45" i="31"/>
  <c r="AF45" i="31"/>
  <c r="AE45" i="31"/>
  <c r="AA45" i="31"/>
  <c r="Z45" i="31"/>
  <c r="V45" i="31"/>
  <c r="U45" i="31"/>
  <c r="Q45" i="31"/>
  <c r="P45" i="31"/>
  <c r="J45" i="31"/>
  <c r="I45" i="31"/>
  <c r="E45" i="31"/>
  <c r="D45" i="31"/>
  <c r="AK44" i="31"/>
  <c r="AJ44" i="31"/>
  <c r="AF44" i="31"/>
  <c r="AE44" i="31"/>
  <c r="AA44" i="31"/>
  <c r="Z44" i="31"/>
  <c r="V44" i="31"/>
  <c r="U44" i="31"/>
  <c r="Q44" i="31"/>
  <c r="P44" i="31"/>
  <c r="J44" i="31"/>
  <c r="I44" i="31"/>
  <c r="E44" i="31"/>
  <c r="D44" i="31"/>
  <c r="AK43" i="31"/>
  <c r="AJ43" i="31"/>
  <c r="AF43" i="31"/>
  <c r="AE43" i="31"/>
  <c r="AA43" i="31"/>
  <c r="Z43" i="31"/>
  <c r="V43" i="31"/>
  <c r="U43" i="31"/>
  <c r="Q43" i="31"/>
  <c r="P43" i="31"/>
  <c r="J43" i="31"/>
  <c r="I43" i="31"/>
  <c r="E43" i="31"/>
  <c r="D43" i="31"/>
  <c r="AJ41" i="31"/>
  <c r="AE41" i="31"/>
  <c r="Z41" i="31"/>
  <c r="U41" i="31"/>
  <c r="P41" i="31"/>
  <c r="I41" i="31"/>
  <c r="D41" i="31"/>
  <c r="AJ40" i="31"/>
  <c r="AE40" i="31"/>
  <c r="Z40" i="31"/>
  <c r="U40" i="31"/>
  <c r="P40" i="31"/>
  <c r="I40" i="31"/>
  <c r="D40" i="31"/>
  <c r="AJ39" i="31"/>
  <c r="AE39" i="31"/>
  <c r="Z39" i="31"/>
  <c r="U39" i="31"/>
  <c r="P39" i="31"/>
  <c r="I39" i="31"/>
  <c r="D39" i="31"/>
  <c r="AJ38" i="31"/>
  <c r="AE38" i="31"/>
  <c r="Z38" i="31"/>
  <c r="U38" i="31"/>
  <c r="P38" i="31"/>
  <c r="I38" i="31"/>
  <c r="K38" i="31" s="1"/>
  <c r="D38" i="31"/>
  <c r="AJ37" i="31"/>
  <c r="AE37" i="31"/>
  <c r="Z37" i="31"/>
  <c r="U37" i="31"/>
  <c r="P37" i="31"/>
  <c r="I37" i="31"/>
  <c r="D37" i="31"/>
  <c r="AJ36" i="31"/>
  <c r="AE36" i="31"/>
  <c r="Z36" i="31"/>
  <c r="U36" i="31"/>
  <c r="P36" i="31"/>
  <c r="I36" i="31"/>
  <c r="D36" i="31"/>
  <c r="AJ35" i="31"/>
  <c r="AE35" i="31"/>
  <c r="Z35" i="31"/>
  <c r="U35" i="31"/>
  <c r="P35" i="31"/>
  <c r="I35" i="31"/>
  <c r="D35" i="31"/>
  <c r="AJ34" i="31"/>
  <c r="AE34" i="31"/>
  <c r="Z34" i="31"/>
  <c r="U34" i="31"/>
  <c r="P34" i="31"/>
  <c r="I34" i="31"/>
  <c r="D34" i="31"/>
  <c r="K34" i="31"/>
  <c r="AJ33" i="31"/>
  <c r="AE33" i="31"/>
  <c r="Z33" i="31"/>
  <c r="U33" i="31"/>
  <c r="P33" i="31"/>
  <c r="I33" i="31"/>
  <c r="D33" i="31"/>
  <c r="AJ32" i="31"/>
  <c r="AE32" i="31"/>
  <c r="Z32" i="31"/>
  <c r="U32" i="31"/>
  <c r="P32" i="31"/>
  <c r="I32" i="31"/>
  <c r="K32" i="31" s="1"/>
  <c r="D32" i="31"/>
  <c r="AJ31" i="31"/>
  <c r="AE31" i="31"/>
  <c r="Z31" i="31"/>
  <c r="U31" i="31"/>
  <c r="P31" i="31"/>
  <c r="I31" i="31"/>
  <c r="D31" i="31"/>
  <c r="AK30" i="31"/>
  <c r="AJ30" i="31"/>
  <c r="AF30" i="31"/>
  <c r="AE30" i="31"/>
  <c r="AA30" i="31"/>
  <c r="Z30" i="31"/>
  <c r="V30" i="31"/>
  <c r="U30" i="31"/>
  <c r="Q30" i="31"/>
  <c r="P30" i="31"/>
  <c r="J30" i="31"/>
  <c r="I30" i="31"/>
  <c r="E30" i="31"/>
  <c r="D30" i="31"/>
  <c r="AK28" i="31"/>
  <c r="AJ28" i="31"/>
  <c r="AF28" i="31"/>
  <c r="AE28" i="31"/>
  <c r="AA28" i="31"/>
  <c r="Z28" i="31"/>
  <c r="V28" i="31"/>
  <c r="U28" i="31"/>
  <c r="Q28" i="31"/>
  <c r="P28" i="31"/>
  <c r="J28" i="31"/>
  <c r="I28" i="31"/>
  <c r="E28" i="31"/>
  <c r="D28" i="31"/>
  <c r="AK27" i="31"/>
  <c r="AJ27" i="31"/>
  <c r="AF27" i="31"/>
  <c r="AE27" i="31"/>
  <c r="AA27" i="31"/>
  <c r="Z27" i="31"/>
  <c r="V27" i="31"/>
  <c r="U27" i="31"/>
  <c r="Q27" i="31"/>
  <c r="P27" i="31"/>
  <c r="J27" i="31"/>
  <c r="I27" i="31"/>
  <c r="E27" i="31"/>
  <c r="D27" i="31"/>
  <c r="AK26" i="31"/>
  <c r="AJ26" i="31"/>
  <c r="AF26" i="31"/>
  <c r="AE26" i="31"/>
  <c r="AA26" i="31"/>
  <c r="Z26" i="31"/>
  <c r="V26" i="31"/>
  <c r="U26" i="31"/>
  <c r="Q26" i="31"/>
  <c r="P26" i="31"/>
  <c r="J26" i="31"/>
  <c r="I26" i="31"/>
  <c r="E26" i="31"/>
  <c r="D26" i="31"/>
  <c r="AK25" i="31"/>
  <c r="AJ25" i="31"/>
  <c r="AF25" i="31"/>
  <c r="AE25" i="31"/>
  <c r="AA25" i="31"/>
  <c r="Z25" i="31"/>
  <c r="V25" i="31"/>
  <c r="U25" i="31"/>
  <c r="Q25" i="31"/>
  <c r="P25" i="31"/>
  <c r="J25" i="31"/>
  <c r="I25" i="31"/>
  <c r="E25" i="31"/>
  <c r="D25" i="31"/>
  <c r="AK24" i="31"/>
  <c r="AJ24" i="31"/>
  <c r="AF24" i="31"/>
  <c r="AE24" i="31"/>
  <c r="AA24" i="31"/>
  <c r="Z24" i="31"/>
  <c r="V24" i="31"/>
  <c r="U24" i="31"/>
  <c r="Q24" i="31"/>
  <c r="P24" i="31"/>
  <c r="J24" i="31"/>
  <c r="I24" i="31"/>
  <c r="E24" i="31"/>
  <c r="D24" i="31"/>
  <c r="AK23" i="31"/>
  <c r="AJ23" i="31"/>
  <c r="AF23" i="31"/>
  <c r="AE23" i="31"/>
  <c r="AA23" i="31"/>
  <c r="Z23" i="31"/>
  <c r="V23" i="31"/>
  <c r="U23" i="31"/>
  <c r="Q23" i="31"/>
  <c r="P23" i="31"/>
  <c r="J23" i="31"/>
  <c r="I23" i="31"/>
  <c r="E23" i="31"/>
  <c r="D23" i="31"/>
  <c r="AK22" i="31"/>
  <c r="AJ22" i="31"/>
  <c r="AF22" i="31"/>
  <c r="AE22" i="31"/>
  <c r="AA22" i="31"/>
  <c r="Z22" i="31"/>
  <c r="V22" i="31"/>
  <c r="U22" i="31"/>
  <c r="Q22" i="31"/>
  <c r="P22" i="31"/>
  <c r="J22" i="31"/>
  <c r="I22" i="31"/>
  <c r="E22" i="31"/>
  <c r="D22" i="31"/>
  <c r="AK21" i="31"/>
  <c r="AJ21" i="31"/>
  <c r="AF21" i="31"/>
  <c r="AE21" i="31"/>
  <c r="AA21" i="31"/>
  <c r="Z21" i="31"/>
  <c r="V21" i="31"/>
  <c r="U21" i="31"/>
  <c r="Q21" i="31"/>
  <c r="P21" i="31"/>
  <c r="J21" i="31"/>
  <c r="I21" i="31"/>
  <c r="E21" i="31"/>
  <c r="D21" i="31"/>
  <c r="AK20" i="31"/>
  <c r="AJ20" i="31"/>
  <c r="AF20" i="31"/>
  <c r="AE20" i="31"/>
  <c r="AA20" i="31"/>
  <c r="Z20" i="31"/>
  <c r="V20" i="31"/>
  <c r="U20" i="31"/>
  <c r="Q20" i="31"/>
  <c r="P20" i="31"/>
  <c r="J20" i="31"/>
  <c r="I20" i="31"/>
  <c r="E20" i="31"/>
  <c r="E29" i="31" s="1"/>
  <c r="D20" i="31"/>
  <c r="AK19" i="31"/>
  <c r="AJ19" i="31"/>
  <c r="AF19" i="31"/>
  <c r="AE19" i="31"/>
  <c r="AA19" i="31"/>
  <c r="Z19" i="31"/>
  <c r="V19" i="31"/>
  <c r="U19" i="31"/>
  <c r="Q19" i="31"/>
  <c r="P19" i="31"/>
  <c r="J19" i="31"/>
  <c r="I19" i="31"/>
  <c r="E19" i="31"/>
  <c r="D19" i="31"/>
  <c r="AK18" i="31"/>
  <c r="AK29" i="31" s="1"/>
  <c r="AJ18" i="31"/>
  <c r="AF18" i="31"/>
  <c r="AF29" i="31" s="1"/>
  <c r="AE18" i="31"/>
  <c r="AA18" i="31"/>
  <c r="AA29" i="31"/>
  <c r="Z18" i="31"/>
  <c r="V18" i="31"/>
  <c r="V29" i="31" s="1"/>
  <c r="U18" i="31"/>
  <c r="Q18" i="31"/>
  <c r="Q29" i="31" s="1"/>
  <c r="P18" i="31"/>
  <c r="J18" i="31"/>
  <c r="J29" i="31"/>
  <c r="I18" i="31"/>
  <c r="E18" i="31"/>
  <c r="D18" i="31"/>
  <c r="AJ17" i="31"/>
  <c r="AE17" i="31"/>
  <c r="Z17" i="31"/>
  <c r="U17" i="31"/>
  <c r="P17" i="31"/>
  <c r="I17" i="31"/>
  <c r="D17" i="31"/>
  <c r="AK16" i="31"/>
  <c r="AJ16" i="31"/>
  <c r="AF16" i="31"/>
  <c r="AE16" i="31"/>
  <c r="AA16" i="31"/>
  <c r="Z16" i="31"/>
  <c r="V16" i="31"/>
  <c r="U16" i="31"/>
  <c r="Q16" i="31"/>
  <c r="P16" i="31"/>
  <c r="J16" i="31"/>
  <c r="I16" i="31"/>
  <c r="E16" i="31"/>
  <c r="D16" i="31"/>
  <c r="AK15" i="31"/>
  <c r="AJ15" i="31"/>
  <c r="AF15" i="31"/>
  <c r="AE15" i="31"/>
  <c r="AA15" i="31"/>
  <c r="Z15" i="31"/>
  <c r="V15" i="31"/>
  <c r="U15" i="31"/>
  <c r="Q15" i="31"/>
  <c r="P15" i="31"/>
  <c r="J15" i="31"/>
  <c r="I15" i="31"/>
  <c r="E15" i="31"/>
  <c r="D15" i="31"/>
  <c r="AK14" i="31"/>
  <c r="AJ14" i="31"/>
  <c r="AF14" i="31"/>
  <c r="AE14" i="31"/>
  <c r="AA14" i="31"/>
  <c r="Z14" i="31"/>
  <c r="V14" i="31"/>
  <c r="U14" i="31"/>
  <c r="Q14" i="31"/>
  <c r="P14" i="31"/>
  <c r="J14" i="31"/>
  <c r="I14" i="31"/>
  <c r="E14" i="31"/>
  <c r="D14" i="31"/>
  <c r="AK13" i="31"/>
  <c r="AJ13" i="31"/>
  <c r="AF13" i="31"/>
  <c r="AE13" i="31"/>
  <c r="AA13" i="31"/>
  <c r="Z13" i="31"/>
  <c r="V13" i="31"/>
  <c r="U13" i="31"/>
  <c r="Q13" i="31"/>
  <c r="P13" i="31"/>
  <c r="J13" i="31"/>
  <c r="I13" i="31"/>
  <c r="E13" i="31"/>
  <c r="D13" i="31"/>
  <c r="AK12" i="31"/>
  <c r="AJ12" i="31"/>
  <c r="AF12" i="31"/>
  <c r="AE12" i="31"/>
  <c r="AA12" i="31"/>
  <c r="Z12" i="31"/>
  <c r="V12" i="31"/>
  <c r="U12" i="31"/>
  <c r="Q12" i="31"/>
  <c r="P12" i="31"/>
  <c r="J12" i="31"/>
  <c r="I12" i="31"/>
  <c r="E12" i="31"/>
  <c r="D12" i="31"/>
  <c r="AK11" i="31"/>
  <c r="AJ11" i="31"/>
  <c r="AF11" i="31"/>
  <c r="AE11" i="31"/>
  <c r="AA11" i="31"/>
  <c r="Z11" i="31"/>
  <c r="V11" i="31"/>
  <c r="U11" i="31"/>
  <c r="Q11" i="31"/>
  <c r="P11" i="31"/>
  <c r="J11" i="31"/>
  <c r="I11" i="31"/>
  <c r="E11" i="31"/>
  <c r="D11" i="31"/>
  <c r="AK10" i="31"/>
  <c r="AJ10" i="31"/>
  <c r="AF10" i="31"/>
  <c r="AE10" i="31"/>
  <c r="AA10" i="31"/>
  <c r="Z10" i="31"/>
  <c r="V10" i="31"/>
  <c r="U10" i="31"/>
  <c r="Q10" i="31"/>
  <c r="P10" i="31"/>
  <c r="J10" i="31"/>
  <c r="I10" i="31"/>
  <c r="E10" i="31"/>
  <c r="D10" i="31"/>
  <c r="AK9" i="31"/>
  <c r="AJ9" i="31"/>
  <c r="AF9" i="31"/>
  <c r="AE9" i="31"/>
  <c r="AA9" i="31"/>
  <c r="Z9" i="31"/>
  <c r="V9" i="31"/>
  <c r="U9" i="31"/>
  <c r="Q9" i="31"/>
  <c r="P9" i="31"/>
  <c r="J9" i="31"/>
  <c r="I9" i="31"/>
  <c r="E9" i="31"/>
  <c r="D9" i="31"/>
  <c r="AK8" i="31"/>
  <c r="AJ8" i="31"/>
  <c r="AF8" i="31"/>
  <c r="AE8" i="31"/>
  <c r="AA8" i="31"/>
  <c r="Z8" i="31"/>
  <c r="V8" i="31"/>
  <c r="U8" i="31"/>
  <c r="Q8" i="31"/>
  <c r="P8" i="31"/>
  <c r="J8" i="31"/>
  <c r="I8" i="31"/>
  <c r="E8" i="31"/>
  <c r="D8" i="31"/>
  <c r="AK7" i="31"/>
  <c r="AJ7" i="31"/>
  <c r="AF7" i="31"/>
  <c r="AE7" i="31"/>
  <c r="AA7" i="31"/>
  <c r="Z7" i="31"/>
  <c r="V7" i="31"/>
  <c r="U7" i="31"/>
  <c r="Q7" i="31"/>
  <c r="P7" i="31"/>
  <c r="J7" i="31"/>
  <c r="I7" i="31"/>
  <c r="E7" i="31"/>
  <c r="D7" i="31"/>
  <c r="AK6" i="31"/>
  <c r="AJ6" i="31"/>
  <c r="AF6" i="31"/>
  <c r="AE6" i="31"/>
  <c r="AA6" i="31"/>
  <c r="Z6" i="31"/>
  <c r="V6" i="31"/>
  <c r="U6" i="31"/>
  <c r="Q6" i="31"/>
  <c r="P6" i="31"/>
  <c r="J6" i="31"/>
  <c r="I6" i="31"/>
  <c r="E6" i="31"/>
  <c r="D6" i="31"/>
  <c r="AJ5" i="31"/>
  <c r="AE5" i="31"/>
  <c r="Z5" i="31"/>
  <c r="U5" i="31"/>
  <c r="P5" i="31"/>
  <c r="I5" i="31"/>
  <c r="D5" i="31"/>
  <c r="K5" i="31" s="1"/>
  <c r="L6" i="31" s="1"/>
  <c r="C68" i="30"/>
  <c r="D68" i="30"/>
  <c r="F68" i="30"/>
  <c r="G68" i="30"/>
  <c r="J68" i="30"/>
  <c r="K68" i="30"/>
  <c r="N68" i="30"/>
  <c r="O68" i="30"/>
  <c r="R68" i="30"/>
  <c r="S68" i="30"/>
  <c r="V68" i="30"/>
  <c r="W68" i="30"/>
  <c r="Z68" i="30"/>
  <c r="AA68" i="30"/>
  <c r="B68" i="30"/>
  <c r="C67" i="30"/>
  <c r="F67" i="30"/>
  <c r="G67" i="30"/>
  <c r="J67" i="30"/>
  <c r="K67" i="30"/>
  <c r="N67" i="30"/>
  <c r="O67" i="30"/>
  <c r="R67" i="30"/>
  <c r="S67" i="30"/>
  <c r="V67" i="30"/>
  <c r="W67" i="30"/>
  <c r="Z67" i="30"/>
  <c r="AA67" i="30"/>
  <c r="B67" i="30"/>
  <c r="AB66" i="30"/>
  <c r="X66" i="30"/>
  <c r="T66" i="30"/>
  <c r="P66" i="30"/>
  <c r="L66" i="30"/>
  <c r="H66" i="30"/>
  <c r="D66" i="30"/>
  <c r="AB65" i="30"/>
  <c r="X65" i="30"/>
  <c r="T65" i="30"/>
  <c r="P65" i="30"/>
  <c r="L65" i="30"/>
  <c r="H65" i="30"/>
  <c r="D65" i="30"/>
  <c r="AB64" i="30"/>
  <c r="X64" i="30"/>
  <c r="T64" i="30"/>
  <c r="P64" i="30"/>
  <c r="L64" i="30"/>
  <c r="H64" i="30"/>
  <c r="D64" i="30"/>
  <c r="AB63" i="30"/>
  <c r="X63" i="30"/>
  <c r="T63" i="30"/>
  <c r="P63" i="30"/>
  <c r="L63" i="30"/>
  <c r="H63" i="30"/>
  <c r="D63" i="30"/>
  <c r="AB62" i="30"/>
  <c r="X62" i="30"/>
  <c r="T62" i="30"/>
  <c r="P62" i="30"/>
  <c r="L62" i="30"/>
  <c r="H62" i="30"/>
  <c r="D62" i="30"/>
  <c r="AB61" i="30"/>
  <c r="X61" i="30"/>
  <c r="T61" i="30"/>
  <c r="P61" i="30"/>
  <c r="L61" i="30"/>
  <c r="H61" i="30"/>
  <c r="D61" i="30"/>
  <c r="AB60" i="30"/>
  <c r="X60" i="30"/>
  <c r="T60" i="30"/>
  <c r="P60" i="30"/>
  <c r="L60" i="30"/>
  <c r="H60" i="30"/>
  <c r="D60" i="30"/>
  <c r="AB59" i="30"/>
  <c r="X59" i="30"/>
  <c r="T59" i="30"/>
  <c r="P59" i="30"/>
  <c r="L59" i="30"/>
  <c r="H59" i="30"/>
  <c r="D59" i="30"/>
  <c r="AB58" i="30"/>
  <c r="X58" i="30"/>
  <c r="T58" i="30"/>
  <c r="P58" i="30"/>
  <c r="L58" i="30"/>
  <c r="H58" i="30"/>
  <c r="D58" i="30"/>
  <c r="AB57" i="30"/>
  <c r="X57" i="30"/>
  <c r="T57" i="30"/>
  <c r="P57" i="30"/>
  <c r="L57" i="30"/>
  <c r="H57" i="30"/>
  <c r="D57" i="30"/>
  <c r="AB55" i="30"/>
  <c r="X55" i="30"/>
  <c r="T55" i="30"/>
  <c r="P55" i="30"/>
  <c r="L55" i="30"/>
  <c r="H55" i="30"/>
  <c r="D55" i="30"/>
  <c r="AB54" i="30"/>
  <c r="X54" i="30"/>
  <c r="T54" i="30"/>
  <c r="P54" i="30"/>
  <c r="L54" i="30"/>
  <c r="H54" i="30"/>
  <c r="D54" i="30"/>
  <c r="AB53" i="30"/>
  <c r="X53" i="30"/>
  <c r="T53" i="30"/>
  <c r="P53" i="30"/>
  <c r="L53" i="30"/>
  <c r="H53" i="30"/>
  <c r="D53" i="30"/>
  <c r="AB52" i="30"/>
  <c r="X52" i="30"/>
  <c r="T52" i="30"/>
  <c r="P52" i="30"/>
  <c r="L52" i="30"/>
  <c r="H52" i="30"/>
  <c r="D52" i="30"/>
  <c r="AB51" i="30"/>
  <c r="X51" i="30"/>
  <c r="T51" i="30"/>
  <c r="P51" i="30"/>
  <c r="L51" i="30"/>
  <c r="H51" i="30"/>
  <c r="D51" i="30"/>
  <c r="AB50" i="30"/>
  <c r="X50" i="30"/>
  <c r="T50" i="30"/>
  <c r="P50" i="30"/>
  <c r="L50" i="30"/>
  <c r="H50" i="30"/>
  <c r="D50" i="30"/>
  <c r="AB49" i="30"/>
  <c r="X49" i="30"/>
  <c r="T49" i="30"/>
  <c r="P49" i="30"/>
  <c r="L49" i="30"/>
  <c r="H49" i="30"/>
  <c r="D49" i="30"/>
  <c r="AB48" i="30"/>
  <c r="X48" i="30"/>
  <c r="T48" i="30"/>
  <c r="P48" i="30"/>
  <c r="L48" i="30"/>
  <c r="H48" i="30"/>
  <c r="D48" i="30"/>
  <c r="AB47" i="30"/>
  <c r="X47" i="30"/>
  <c r="T47" i="30"/>
  <c r="P47" i="30"/>
  <c r="L47" i="30"/>
  <c r="H47" i="30"/>
  <c r="D47" i="30"/>
  <c r="AB46" i="30"/>
  <c r="X46" i="30"/>
  <c r="T46" i="30"/>
  <c r="P46" i="30"/>
  <c r="L46" i="30"/>
  <c r="H46" i="30"/>
  <c r="D46" i="30"/>
  <c r="AB45" i="30"/>
  <c r="X45" i="30"/>
  <c r="T45" i="30"/>
  <c r="P45" i="30"/>
  <c r="L45" i="30"/>
  <c r="H45" i="30"/>
  <c r="D45" i="30"/>
  <c r="AB44" i="30"/>
  <c r="AB56" i="30"/>
  <c r="X44" i="30"/>
  <c r="T44" i="30"/>
  <c r="P44" i="30"/>
  <c r="L44" i="30"/>
  <c r="L56" i="30" s="1"/>
  <c r="H44" i="30"/>
  <c r="D44" i="30"/>
  <c r="AB42" i="30"/>
  <c r="X42" i="30"/>
  <c r="T42" i="30"/>
  <c r="P42" i="30"/>
  <c r="L42" i="30"/>
  <c r="H42" i="30"/>
  <c r="D42" i="30"/>
  <c r="AB41" i="30"/>
  <c r="X41" i="30"/>
  <c r="T41" i="30"/>
  <c r="P41" i="30"/>
  <c r="L41" i="30"/>
  <c r="H41" i="30"/>
  <c r="D41" i="30"/>
  <c r="AB40" i="30"/>
  <c r="X40" i="30"/>
  <c r="T40" i="30"/>
  <c r="P40" i="30"/>
  <c r="L40" i="30"/>
  <c r="H40" i="30"/>
  <c r="D40" i="30"/>
  <c r="AB39" i="30"/>
  <c r="X39" i="30"/>
  <c r="T39" i="30"/>
  <c r="P39" i="30"/>
  <c r="L39" i="30"/>
  <c r="H39" i="30"/>
  <c r="D39" i="30"/>
  <c r="AB38" i="30"/>
  <c r="X38" i="30"/>
  <c r="T38" i="30"/>
  <c r="P38" i="30"/>
  <c r="L38" i="30"/>
  <c r="H38" i="30"/>
  <c r="D38" i="30"/>
  <c r="AB37" i="30"/>
  <c r="X37" i="30"/>
  <c r="T37" i="30"/>
  <c r="P37" i="30"/>
  <c r="L37" i="30"/>
  <c r="H37" i="30"/>
  <c r="D37" i="30"/>
  <c r="AB36" i="30"/>
  <c r="X36" i="30"/>
  <c r="T36" i="30"/>
  <c r="P36" i="30"/>
  <c r="L36" i="30"/>
  <c r="H36" i="30"/>
  <c r="D36" i="30"/>
  <c r="AB35" i="30"/>
  <c r="X35" i="30"/>
  <c r="T35" i="30"/>
  <c r="P35" i="30"/>
  <c r="L35" i="30"/>
  <c r="H35" i="30"/>
  <c r="D35" i="30"/>
  <c r="AB34" i="30"/>
  <c r="X34" i="30"/>
  <c r="T34" i="30"/>
  <c r="P34" i="30"/>
  <c r="L34" i="30"/>
  <c r="L43" i="30" s="1"/>
  <c r="H34" i="30"/>
  <c r="D34" i="30"/>
  <c r="AB33" i="30"/>
  <c r="X33" i="30"/>
  <c r="T33" i="30"/>
  <c r="P33" i="30"/>
  <c r="L33" i="30"/>
  <c r="H33" i="30"/>
  <c r="D33" i="30"/>
  <c r="AB32" i="30"/>
  <c r="X32" i="30"/>
  <c r="T32" i="30"/>
  <c r="P32" i="30"/>
  <c r="L32" i="30"/>
  <c r="H32" i="30"/>
  <c r="D32" i="30"/>
  <c r="AB31" i="30"/>
  <c r="AB43" i="30" s="1"/>
  <c r="X31" i="30"/>
  <c r="T31" i="30"/>
  <c r="P31" i="30"/>
  <c r="L31" i="30"/>
  <c r="H31" i="30"/>
  <c r="D31" i="30"/>
  <c r="AB29" i="30"/>
  <c r="X29" i="30"/>
  <c r="T29" i="30"/>
  <c r="P29" i="30"/>
  <c r="L29" i="30"/>
  <c r="H29" i="30"/>
  <c r="D29" i="30"/>
  <c r="AB28" i="30"/>
  <c r="X28" i="30"/>
  <c r="T28" i="30"/>
  <c r="P28" i="30"/>
  <c r="L28" i="30"/>
  <c r="H28" i="30"/>
  <c r="D28" i="30"/>
  <c r="AB27" i="30"/>
  <c r="X27" i="30"/>
  <c r="T27" i="30"/>
  <c r="P27" i="30"/>
  <c r="L27" i="30"/>
  <c r="H27" i="30"/>
  <c r="D27" i="30"/>
  <c r="AB26" i="30"/>
  <c r="X26" i="30"/>
  <c r="T26" i="30"/>
  <c r="P26" i="30"/>
  <c r="L26" i="30"/>
  <c r="H26" i="30"/>
  <c r="D26" i="30"/>
  <c r="AB25" i="30"/>
  <c r="X25" i="30"/>
  <c r="T25" i="30"/>
  <c r="P25" i="30"/>
  <c r="L25" i="30"/>
  <c r="H25" i="30"/>
  <c r="D25" i="30"/>
  <c r="AB24" i="30"/>
  <c r="X24" i="30"/>
  <c r="T24" i="30"/>
  <c r="P24" i="30"/>
  <c r="P30" i="30" s="1"/>
  <c r="L24" i="30"/>
  <c r="H24" i="30"/>
  <c r="D24" i="30"/>
  <c r="AB23" i="30"/>
  <c r="X23" i="30"/>
  <c r="T23" i="30"/>
  <c r="P23" i="30"/>
  <c r="L23" i="30"/>
  <c r="H23" i="30"/>
  <c r="D23" i="30"/>
  <c r="AB22" i="30"/>
  <c r="X22" i="30"/>
  <c r="T22" i="30"/>
  <c r="P22" i="30"/>
  <c r="L22" i="30"/>
  <c r="H22" i="30"/>
  <c r="D22" i="30"/>
  <c r="AB21" i="30"/>
  <c r="X21" i="30"/>
  <c r="T21" i="30"/>
  <c r="P21" i="30"/>
  <c r="L21" i="30"/>
  <c r="H21" i="30"/>
  <c r="D21" i="30"/>
  <c r="D30" i="30" s="1"/>
  <c r="AB20" i="30"/>
  <c r="X20" i="30"/>
  <c r="T20" i="30"/>
  <c r="P20" i="30"/>
  <c r="L20" i="30"/>
  <c r="H20" i="30"/>
  <c r="H30" i="30"/>
  <c r="D20" i="30"/>
  <c r="AB19" i="30"/>
  <c r="X19" i="30"/>
  <c r="X30" i="30" s="1"/>
  <c r="T19" i="30"/>
  <c r="T30" i="30" s="1"/>
  <c r="P19" i="30"/>
  <c r="L19" i="30"/>
  <c r="L30" i="30" s="1"/>
  <c r="H19" i="30"/>
  <c r="D19" i="30"/>
  <c r="AB30" i="30"/>
  <c r="AB17" i="30"/>
  <c r="X17" i="30"/>
  <c r="T17" i="30"/>
  <c r="P17" i="30"/>
  <c r="L17" i="30"/>
  <c r="H17" i="30"/>
  <c r="D17" i="30"/>
  <c r="AB16" i="30"/>
  <c r="X16" i="30"/>
  <c r="T16" i="30"/>
  <c r="P16" i="30"/>
  <c r="L16" i="30"/>
  <c r="H16" i="30"/>
  <c r="D16" i="30"/>
  <c r="AB15" i="30"/>
  <c r="X15" i="30"/>
  <c r="T15" i="30"/>
  <c r="P15" i="30"/>
  <c r="L15" i="30"/>
  <c r="H15" i="30"/>
  <c r="D15" i="30"/>
  <c r="AB14" i="30"/>
  <c r="X14" i="30"/>
  <c r="T14" i="30"/>
  <c r="P14" i="30"/>
  <c r="L14" i="30"/>
  <c r="H14" i="30"/>
  <c r="D14" i="30"/>
  <c r="AB13" i="30"/>
  <c r="X13" i="30"/>
  <c r="T13" i="30"/>
  <c r="P13" i="30"/>
  <c r="L13" i="30"/>
  <c r="H13" i="30"/>
  <c r="D13" i="30"/>
  <c r="AB12" i="30"/>
  <c r="X12" i="30"/>
  <c r="T12" i="30"/>
  <c r="P12" i="30"/>
  <c r="L12" i="30"/>
  <c r="H12" i="30"/>
  <c r="D12" i="30"/>
  <c r="AB11" i="30"/>
  <c r="X11" i="30"/>
  <c r="T11" i="30"/>
  <c r="P11" i="30"/>
  <c r="L11" i="30"/>
  <c r="H11" i="30"/>
  <c r="D11" i="30"/>
  <c r="AB10" i="30"/>
  <c r="X10" i="30"/>
  <c r="T10" i="30"/>
  <c r="P10" i="30"/>
  <c r="L10" i="30"/>
  <c r="H10" i="30"/>
  <c r="D10" i="30"/>
  <c r="AB9" i="30"/>
  <c r="X9" i="30"/>
  <c r="T9" i="30"/>
  <c r="P9" i="30"/>
  <c r="L9" i="30"/>
  <c r="H9" i="30"/>
  <c r="D9" i="30"/>
  <c r="AB8" i="30"/>
  <c r="X8" i="30"/>
  <c r="T8" i="30"/>
  <c r="P8" i="30"/>
  <c r="L8" i="30"/>
  <c r="H8" i="30"/>
  <c r="D8" i="30"/>
  <c r="AB7" i="30"/>
  <c r="X7" i="30"/>
  <c r="T7" i="30"/>
  <c r="P7" i="30"/>
  <c r="L7" i="30"/>
  <c r="H7" i="30"/>
  <c r="D7" i="30"/>
  <c r="H16" i="26"/>
  <c r="G16" i="26"/>
  <c r="F16" i="26"/>
  <c r="E16" i="26"/>
  <c r="D16" i="26"/>
  <c r="C16" i="26"/>
  <c r="B16" i="26"/>
  <c r="H15" i="26"/>
  <c r="G15" i="26"/>
  <c r="F15" i="26"/>
  <c r="E15" i="26"/>
  <c r="D15" i="26"/>
  <c r="C15" i="26"/>
  <c r="B15" i="26"/>
  <c r="H14" i="26"/>
  <c r="G14" i="26"/>
  <c r="F14" i="26"/>
  <c r="E14" i="26"/>
  <c r="D14" i="26"/>
  <c r="C14" i="26"/>
  <c r="B14" i="26"/>
  <c r="H9" i="26"/>
  <c r="G9" i="26"/>
  <c r="F9" i="26"/>
  <c r="E9" i="26"/>
  <c r="D9" i="26"/>
  <c r="C9" i="26"/>
  <c r="B9" i="26"/>
  <c r="H24" i="25"/>
  <c r="I5" i="25"/>
  <c r="H5" i="25"/>
  <c r="G5" i="25"/>
  <c r="F5" i="25"/>
  <c r="E5" i="25"/>
  <c r="D5" i="25"/>
  <c r="C5" i="25"/>
  <c r="I4" i="25"/>
  <c r="H4" i="25"/>
  <c r="G4" i="25"/>
  <c r="F4" i="25"/>
  <c r="E4" i="25"/>
  <c r="D4" i="25"/>
  <c r="C4" i="25"/>
  <c r="I3" i="25"/>
  <c r="H3" i="25"/>
  <c r="G3" i="25"/>
  <c r="F3" i="25"/>
  <c r="E3" i="25"/>
  <c r="D3" i="25"/>
  <c r="C3" i="25"/>
  <c r="K28" i="26"/>
  <c r="M28" i="26"/>
  <c r="O28" i="26"/>
  <c r="Q28" i="26"/>
  <c r="N27" i="26"/>
  <c r="K27" i="26"/>
  <c r="O27" i="26"/>
  <c r="Q27" i="26"/>
  <c r="F45" i="26"/>
  <c r="E45" i="26"/>
  <c r="D45" i="26"/>
  <c r="C45" i="26"/>
  <c r="D46" i="26"/>
  <c r="E46" i="26"/>
  <c r="B46" i="26"/>
  <c r="G46" i="26"/>
  <c r="H46" i="26"/>
  <c r="J14" i="29"/>
  <c r="T14" i="29"/>
  <c r="K33" i="31"/>
  <c r="K37" i="31"/>
  <c r="K41" i="31"/>
  <c r="E55" i="31"/>
  <c r="Q55" i="31"/>
  <c r="AA55" i="31"/>
  <c r="AK55" i="31"/>
  <c r="K36" i="31"/>
  <c r="L36" i="31" s="1"/>
  <c r="K40" i="31"/>
  <c r="K6" i="31"/>
  <c r="K8" i="31"/>
  <c r="L9" i="31" s="1"/>
  <c r="K10" i="31"/>
  <c r="K12" i="31"/>
  <c r="K14" i="31"/>
  <c r="K16" i="31"/>
  <c r="L16" i="31" s="1"/>
  <c r="K18" i="31"/>
  <c r="K20" i="31"/>
  <c r="K24" i="31"/>
  <c r="L24" i="31" s="1"/>
  <c r="K28" i="31"/>
  <c r="K31" i="31"/>
  <c r="K35" i="31"/>
  <c r="L35" i="31" s="1"/>
  <c r="K39" i="31"/>
  <c r="J55" i="31"/>
  <c r="V55" i="31"/>
  <c r="AF55" i="31"/>
  <c r="J31" i="31"/>
  <c r="K30" i="31"/>
  <c r="L30" i="31" s="1"/>
  <c r="AF31" i="31"/>
  <c r="K44" i="31"/>
  <c r="K46" i="31"/>
  <c r="K48" i="31"/>
  <c r="L48" i="31" s="1"/>
  <c r="K50" i="31"/>
  <c r="K52" i="31"/>
  <c r="K54" i="31"/>
  <c r="AF36" i="31"/>
  <c r="Q31" i="31"/>
  <c r="AK31" i="31"/>
  <c r="Q32" i="31"/>
  <c r="AK32" i="31"/>
  <c r="Q33" i="31"/>
  <c r="AK33" i="31"/>
  <c r="Q34" i="31"/>
  <c r="AK34" i="31"/>
  <c r="Q35" i="31"/>
  <c r="AK35" i="31"/>
  <c r="Q36" i="31"/>
  <c r="AK36" i="31"/>
  <c r="Q37" i="31"/>
  <c r="AK37" i="31"/>
  <c r="Q38" i="31"/>
  <c r="AK38" i="31"/>
  <c r="Q39" i="31"/>
  <c r="AK39" i="31"/>
  <c r="Q40" i="31"/>
  <c r="AK40" i="31"/>
  <c r="Q41" i="31"/>
  <c r="AK41" i="31"/>
  <c r="K7" i="31"/>
  <c r="L7" i="31"/>
  <c r="K9" i="31"/>
  <c r="K11" i="31"/>
  <c r="L11" i="31"/>
  <c r="K13" i="31"/>
  <c r="L13" i="31" s="1"/>
  <c r="K15" i="31"/>
  <c r="L15" i="31"/>
  <c r="K17" i="31"/>
  <c r="L18" i="31" s="1"/>
  <c r="K19" i="31"/>
  <c r="L20" i="31"/>
  <c r="K21" i="31"/>
  <c r="L22" i="31" s="1"/>
  <c r="L21" i="31"/>
  <c r="K23" i="31"/>
  <c r="K25" i="31"/>
  <c r="L25" i="31" s="1"/>
  <c r="K27" i="31"/>
  <c r="E31" i="31"/>
  <c r="K43" i="31"/>
  <c r="L43" i="31"/>
  <c r="K45" i="31"/>
  <c r="K47" i="31"/>
  <c r="K49" i="31"/>
  <c r="K51" i="31"/>
  <c r="L51" i="31" s="1"/>
  <c r="K53" i="31"/>
  <c r="L54" i="31" s="1"/>
  <c r="K57" i="31"/>
  <c r="L57" i="31" s="1"/>
  <c r="L58" i="31"/>
  <c r="K59" i="31"/>
  <c r="L60" i="31"/>
  <c r="K61" i="31"/>
  <c r="L61" i="31" s="1"/>
  <c r="L62" i="31"/>
  <c r="K63" i="31"/>
  <c r="L64" i="31"/>
  <c r="K65" i="31"/>
  <c r="L65" i="31" s="1"/>
  <c r="L50" i="31"/>
  <c r="AA31" i="31"/>
  <c r="J32" i="31"/>
  <c r="J42" i="31" s="1"/>
  <c r="AA32" i="31"/>
  <c r="J33" i="31"/>
  <c r="AA33" i="31"/>
  <c r="J34" i="31"/>
  <c r="AA34" i="31"/>
  <c r="J35" i="31"/>
  <c r="AA35" i="31"/>
  <c r="J36" i="31"/>
  <c r="AA36" i="31"/>
  <c r="J37" i="31"/>
  <c r="AA37" i="31"/>
  <c r="J38" i="31"/>
  <c r="AA38" i="31"/>
  <c r="J39" i="31"/>
  <c r="AA39" i="31"/>
  <c r="J40" i="31"/>
  <c r="AA40" i="31"/>
  <c r="J41" i="31"/>
  <c r="AA41" i="31"/>
  <c r="L10" i="31"/>
  <c r="L14" i="31"/>
  <c r="K22" i="31"/>
  <c r="L32" i="31"/>
  <c r="AF33" i="31"/>
  <c r="AF42" i="31" s="1"/>
  <c r="AF35" i="31"/>
  <c r="AF37" i="31"/>
  <c r="AF38" i="31"/>
  <c r="AF40" i="31"/>
  <c r="K26" i="31"/>
  <c r="L26" i="31"/>
  <c r="L49" i="31"/>
  <c r="L63" i="31"/>
  <c r="L31" i="31"/>
  <c r="AF32" i="31"/>
  <c r="AF34" i="31"/>
  <c r="L37" i="31"/>
  <c r="L38" i="31"/>
  <c r="AF39" i="31"/>
  <c r="AF41" i="31"/>
  <c r="L41" i="31"/>
  <c r="V31" i="31"/>
  <c r="E32" i="31"/>
  <c r="V32" i="31"/>
  <c r="V42" i="31" s="1"/>
  <c r="E33" i="31"/>
  <c r="V33" i="31"/>
  <c r="E34" i="31"/>
  <c r="V34" i="31"/>
  <c r="E35" i="31"/>
  <c r="V35" i="31"/>
  <c r="E36" i="31"/>
  <c r="V36" i="31"/>
  <c r="E37" i="31"/>
  <c r="V37" i="31"/>
  <c r="E38" i="31"/>
  <c r="V38" i="31"/>
  <c r="E39" i="31"/>
  <c r="V39" i="31"/>
  <c r="E40" i="31"/>
  <c r="V40" i="31"/>
  <c r="E41" i="31"/>
  <c r="V41" i="31"/>
  <c r="P43" i="30"/>
  <c r="D43" i="30"/>
  <c r="T43" i="30"/>
  <c r="D56" i="30"/>
  <c r="T56" i="30"/>
  <c r="P56" i="30"/>
  <c r="H43" i="30"/>
  <c r="X43" i="30"/>
  <c r="H56" i="30"/>
  <c r="X56" i="30"/>
  <c r="L53" i="31"/>
  <c r="L59" i="31"/>
  <c r="Q42" i="31"/>
  <c r="L23" i="31"/>
  <c r="L19" i="31"/>
  <c r="L47" i="31"/>
  <c r="L12" i="31"/>
  <c r="AA42" i="31"/>
  <c r="L52" i="31"/>
  <c r="L44" i="31"/>
  <c r="L8" i="31"/>
  <c r="L27" i="31"/>
  <c r="D30" i="25"/>
  <c r="D17" i="25" s="1"/>
  <c r="E30" i="25"/>
  <c r="G17" i="25" l="1"/>
  <c r="E17" i="25"/>
  <c r="C17" i="25"/>
  <c r="D67" i="30"/>
  <c r="L68" i="30"/>
  <c r="AB68" i="30"/>
  <c r="B45" i="26"/>
  <c r="B7" i="26" s="1"/>
  <c r="T67" i="30"/>
  <c r="P67" i="30"/>
  <c r="B8" i="26"/>
  <c r="H8" i="26"/>
  <c r="L40" i="31"/>
  <c r="L39" i="31"/>
  <c r="E42" i="31"/>
  <c r="L45" i="31"/>
  <c r="L46" i="31"/>
  <c r="L33" i="31"/>
  <c r="L34" i="31"/>
  <c r="AK42" i="31"/>
  <c r="L42" i="31"/>
  <c r="L28" i="31"/>
  <c r="L29" i="31" s="1"/>
  <c r="L66" i="31"/>
  <c r="C46" i="26"/>
  <c r="F46" i="26"/>
  <c r="F8" i="26" s="1"/>
  <c r="H30" i="25"/>
  <c r="H17" i="25" s="1"/>
  <c r="D8" i="26"/>
  <c r="L67" i="31"/>
  <c r="K67" i="31"/>
  <c r="N28" i="26"/>
  <c r="E8" i="26" s="1"/>
  <c r="P28" i="26"/>
  <c r="G8" i="26" s="1"/>
  <c r="L28" i="26"/>
  <c r="C8" i="26" s="1"/>
  <c r="AF66" i="31"/>
  <c r="Q67" i="31"/>
  <c r="P68" i="30"/>
  <c r="L67" i="30"/>
  <c r="AB67" i="30"/>
  <c r="AD26" i="29"/>
  <c r="O26" i="29"/>
  <c r="E25" i="29"/>
  <c r="J25" i="29"/>
  <c r="J26" i="29"/>
  <c r="E26" i="29"/>
  <c r="AI25" i="29"/>
  <c r="Y26" i="29"/>
  <c r="AD25" i="29"/>
  <c r="Y25" i="29"/>
  <c r="O25" i="29"/>
  <c r="F31" i="25"/>
  <c r="F18" i="25" s="1"/>
  <c r="H45" i="26"/>
  <c r="H7" i="26" s="1"/>
  <c r="P27" i="26"/>
  <c r="X67" i="30"/>
  <c r="H67" i="30"/>
  <c r="H68" i="30"/>
  <c r="G45" i="26"/>
  <c r="X68" i="30"/>
  <c r="D29" i="25"/>
  <c r="D16" i="25" s="1"/>
  <c r="H16" i="25"/>
  <c r="I29" i="25"/>
  <c r="I16" i="25" s="1"/>
  <c r="F29" i="25"/>
  <c r="F16" i="25" s="1"/>
  <c r="F7" i="26"/>
  <c r="C29" i="25"/>
  <c r="C16" i="25" s="1"/>
  <c r="G29" i="25"/>
  <c r="G16" i="25" s="1"/>
  <c r="T68" i="30"/>
  <c r="L27" i="26"/>
  <c r="C7" i="26" s="1"/>
  <c r="E16" i="25"/>
  <c r="E7" i="26"/>
  <c r="M27" i="26"/>
  <c r="D7" i="26" s="1"/>
  <c r="I31" i="25"/>
  <c r="I18" i="25" s="1"/>
  <c r="G18" i="25"/>
  <c r="C18" i="25"/>
  <c r="E18" i="25"/>
  <c r="D31" i="25"/>
  <c r="D18" i="25" s="1"/>
  <c r="H31" i="25"/>
  <c r="H18" i="25" s="1"/>
  <c r="I24" i="25" l="1"/>
  <c r="I17" i="25" s="1"/>
  <c r="L55" i="31"/>
  <c r="G7" i="26"/>
</calcChain>
</file>

<file path=xl/sharedStrings.xml><?xml version="1.0" encoding="utf-8"?>
<sst xmlns="http://schemas.openxmlformats.org/spreadsheetml/2006/main" count="944" uniqueCount="117">
  <si>
    <t>MEPS - Price movement  - NOVEMBER 2015 to End OCTOBER 2016 = Deliveries Jan 2016 to December 2016 inclusive</t>
  </si>
  <si>
    <t>Germany</t>
  </si>
  <si>
    <t>France</t>
  </si>
  <si>
    <t>Italy</t>
  </si>
  <si>
    <t>UK Stg</t>
  </si>
  <si>
    <t>Uk €</t>
  </si>
  <si>
    <t>Belgium</t>
  </si>
  <si>
    <t>Spain</t>
  </si>
  <si>
    <t>Hot Rolled</t>
  </si>
  <si>
    <t>Cold Rolled</t>
  </si>
  <si>
    <t>Galvanise</t>
  </si>
  <si>
    <t>* This represents prices for deliveries 2 - 3 months later.</t>
  </si>
  <si>
    <t xml:space="preserve"> </t>
  </si>
  <si>
    <t>UK £</t>
  </si>
  <si>
    <t>MEPS - Price movement DECEMBER 2021</t>
  </si>
  <si>
    <t>MEPS - Price movement NOVEMBER 2021</t>
  </si>
  <si>
    <t>MEPS - Price movement OCTOBER 2021</t>
  </si>
  <si>
    <t>MEPS - Price movement SEPTEMBER 2021</t>
  </si>
  <si>
    <t>MEPS - Price movement AUGUST 2021</t>
  </si>
  <si>
    <t>MEPS - Price movement JULY 2021</t>
  </si>
  <si>
    <t>MEPS - Price movement JUNE 2021</t>
  </si>
  <si>
    <t>MEPS - Price movement MAY 2021</t>
  </si>
  <si>
    <t>MEPS - Price movement APRIL 2021</t>
  </si>
  <si>
    <t>MEPS - Price movement MARCH 2021</t>
  </si>
  <si>
    <t>MEPS - Price movement Year to date - January to DECEMBER 2019</t>
  </si>
  <si>
    <t xml:space="preserve">MEPS - Price movement Year to date </t>
  </si>
  <si>
    <t>MEPS - Price movement DECEMBER 2019</t>
  </si>
  <si>
    <t>MEPS - Price movement OCTOBER 2019</t>
  </si>
  <si>
    <t>MEPS - Price movement SEPTEMBER 2019</t>
  </si>
  <si>
    <t>MEPS - Price movement AUGUST 2019</t>
  </si>
  <si>
    <t>MEPS - Price movement JULY 2019</t>
  </si>
  <si>
    <t>MEPS - Price movement MAY 2019</t>
  </si>
  <si>
    <t>MEPS - Price movement APRIL 2019</t>
  </si>
  <si>
    <t>MEPS - Price movement MARCH 2019</t>
  </si>
  <si>
    <t>MEPS - Price movement FEBRUARY 2019</t>
  </si>
  <si>
    <t>MEPS - Price movement JANUARY 2019</t>
  </si>
  <si>
    <t>Steel</t>
  </si>
  <si>
    <t>8MEPS - Price movement NOVEMBER 2019</t>
  </si>
  <si>
    <t>MEPS - Price movement Year to date - January to DECEMBER 2018</t>
  </si>
  <si>
    <t>7th December 2018</t>
  </si>
  <si>
    <t>** So Jan 18 to Dec 18 prices = March 17 to Feb 18 deliveries**</t>
  </si>
  <si>
    <t>MEPS - Price movement DECEMBER 2018</t>
  </si>
  <si>
    <t>MEPS - Price movement JUNE 2018</t>
  </si>
  <si>
    <t>MEPS - Price movement MAY 2018</t>
  </si>
  <si>
    <t>MEPS - Price movement OCTOBER 2018</t>
  </si>
  <si>
    <t>MEPS - Price movement APRIL 2018</t>
  </si>
  <si>
    <t>MEPS - Price movement SEPTEMBER 2018</t>
  </si>
  <si>
    <t>MEPS - Price movement MARCH 2018</t>
  </si>
  <si>
    <t>MEPS - Price movement AUGUST 2018</t>
  </si>
  <si>
    <t>MEPS - Price movement FEBRUARY 2018</t>
  </si>
  <si>
    <t>8MEPS - Price movement JULY 2018</t>
  </si>
  <si>
    <t>MEPS - Price movement JANUARY 2018</t>
  </si>
  <si>
    <t>0</t>
  </si>
  <si>
    <t>8MEPS - Price movement NOVEMBER 2018</t>
  </si>
  <si>
    <t>PAGE 4 of MEPS European  - Flat Rolled Products - Negotiated Domestic BASIS Prises</t>
  </si>
  <si>
    <t xml:space="preserve">GER € </t>
  </si>
  <si>
    <t>FR €</t>
  </si>
  <si>
    <t xml:space="preserve">IT € </t>
  </si>
  <si>
    <t>U K  STG</t>
  </si>
  <si>
    <t>U K  €</t>
  </si>
  <si>
    <t>BEL €</t>
  </si>
  <si>
    <t>SP €</t>
  </si>
  <si>
    <t>HR</t>
  </si>
  <si>
    <t>Date</t>
  </si>
  <si>
    <t>High</t>
  </si>
  <si>
    <t>LOW</t>
  </si>
  <si>
    <t>Move</t>
  </si>
  <si>
    <t>Jan</t>
  </si>
  <si>
    <t>Feb</t>
  </si>
  <si>
    <t>Mar</t>
  </si>
  <si>
    <t>April</t>
  </si>
  <si>
    <t>May</t>
  </si>
  <si>
    <t>June</t>
  </si>
  <si>
    <t>July</t>
  </si>
  <si>
    <t>August</t>
  </si>
  <si>
    <t>Sept</t>
  </si>
  <si>
    <t>Oct</t>
  </si>
  <si>
    <t>Nov</t>
  </si>
  <si>
    <t>Dec</t>
  </si>
  <si>
    <t>2016 Total</t>
  </si>
  <si>
    <t>2017 Total</t>
  </si>
  <si>
    <t>Total '18</t>
  </si>
  <si>
    <t>Apr</t>
  </si>
  <si>
    <t>Aug</t>
  </si>
  <si>
    <t>PAGE 4 of MEPS European  - Flat Rolled Products - Negotiated Domestic Basis Prises</t>
  </si>
  <si>
    <t xml:space="preserve">Germany € </t>
  </si>
  <si>
    <t xml:space="preserve">Italy € </t>
  </si>
  <si>
    <t>Germ &amp; It</t>
  </si>
  <si>
    <t>France €</t>
  </si>
  <si>
    <t>Belgium €</t>
  </si>
  <si>
    <t>Spain €</t>
  </si>
  <si>
    <t>Averages</t>
  </si>
  <si>
    <t>Mid</t>
  </si>
  <si>
    <t>Midpoint</t>
  </si>
  <si>
    <t xml:space="preserve">Feb  </t>
  </si>
  <si>
    <t>U.S. Steel price movement</t>
  </si>
  <si>
    <t>H D G</t>
  </si>
  <si>
    <t>-</t>
  </si>
  <si>
    <t>Price movement Year to date 2021</t>
  </si>
  <si>
    <t>Price movement FEBRUARY 2021</t>
  </si>
  <si>
    <t>Price movement JANUARY 2021</t>
  </si>
  <si>
    <t>Price movement Year to date 2020</t>
  </si>
  <si>
    <t>Price movement DECEMBER 2020</t>
  </si>
  <si>
    <t>Price movement NOVEMBER 2020</t>
  </si>
  <si>
    <t>Price movement OCTOBER 2020</t>
  </si>
  <si>
    <t>Price movement SEPTEMBER 2020</t>
  </si>
  <si>
    <t>Price movement AUGUST 2020</t>
  </si>
  <si>
    <t>Price movement JULY 2020</t>
  </si>
  <si>
    <t>Price movement JUNE 2020</t>
  </si>
  <si>
    <t>Price movement MAY 2020</t>
  </si>
  <si>
    <t>Price movement APRIL 2020</t>
  </si>
  <si>
    <t>Price movement MARCH 2020</t>
  </si>
  <si>
    <t>Price movement FEBRUARY 2020</t>
  </si>
  <si>
    <t>Price movement JANUARY 2020</t>
  </si>
  <si>
    <t>All figures in Euro unless Uk where indicated as Sterling</t>
  </si>
  <si>
    <t>Base Price Movement Year to date - January to December 2021</t>
  </si>
  <si>
    <t>Base Price Movement Year to date - January to 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</si>
</sst>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5" formatCode="[$€-2]\ #,##0;[Red]\-[$€-2]\ #,##0"/>
  </numFmts>
  <fonts count="3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i/>
      <u/>
      <sz val="1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i/>
      <u/>
      <sz val="14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color rgb="FFFF0000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i/>
      <sz val="12"/>
      <color rgb="FFFF0000"/>
      <name val="Calibri"/>
      <family val="2"/>
    </font>
    <font>
      <i/>
      <sz val="10"/>
      <color rgb="FF44546A"/>
      <name val="Calibri"/>
      <family val="2"/>
    </font>
    <font>
      <sz val="10"/>
      <color rgb="FF44546A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medium">
        <color rgb="FFA3A3A3"/>
      </left>
      <right style="medium">
        <color rgb="FFA3A3A3"/>
      </right>
      <top style="thin">
        <color theme="0" tint="-0.499984740745262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theme="0" tint="-0.499984740745262"/>
      </top>
      <bottom style="medium">
        <color rgb="FFA3A3A3"/>
      </bottom>
      <diagonal/>
    </border>
    <border>
      <left style="medium">
        <color theme="0" tint="-0.499984740745262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/>
      <top style="medium">
        <color rgb="FFA3A3A3"/>
      </top>
      <bottom style="medium">
        <color rgb="FFA3A3A3"/>
      </bottom>
      <diagonal/>
    </border>
    <border>
      <left/>
      <right style="medium">
        <color rgb="FFA3A3A3"/>
      </right>
      <top style="medium">
        <color rgb="FFA3A3A3"/>
      </top>
      <bottom/>
      <diagonal/>
    </border>
    <border>
      <left style="medium">
        <color rgb="FFA3A3A3"/>
      </left>
      <right/>
      <top style="medium">
        <color rgb="FFA3A3A3"/>
      </top>
      <bottom/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rgb="FFA3A3A3"/>
      </right>
      <top/>
      <bottom/>
      <diagonal/>
    </border>
    <border>
      <left style="medium">
        <color rgb="FFA3A3A3"/>
      </left>
      <right/>
      <top/>
      <bottom/>
      <diagonal/>
    </border>
    <border>
      <left style="medium">
        <color rgb="FFA3A3A3"/>
      </left>
      <right style="medium">
        <color theme="0" tint="-0.499984740745262"/>
      </right>
      <top/>
      <bottom style="medium">
        <color rgb="FFA3A3A3"/>
      </bottom>
      <diagonal/>
    </border>
    <border>
      <left style="medium">
        <color rgb="FFA3A3A3"/>
      </left>
      <right/>
      <top/>
      <bottom style="medium">
        <color rgb="FFA3A3A3"/>
      </bottom>
      <diagonal/>
    </border>
    <border>
      <left style="thin">
        <color theme="8" tint="0.39997558519241921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rgb="FFA3A3A3"/>
      </right>
      <top style="medium">
        <color rgb="FFA3A3A3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A3A3A3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</borders>
  <cellStyleXfs count="6">
    <xf numFmtId="0" fontId="0" fillId="0" borderId="0"/>
    <xf numFmtId="0" fontId="15" fillId="0" borderId="0" applyFill="0" applyProtection="0"/>
    <xf numFmtId="0" fontId="16" fillId="0" borderId="0" applyFill="0" applyProtection="0"/>
    <xf numFmtId="0" fontId="17" fillId="0" borderId="0" applyFill="0" applyProtection="0"/>
    <xf numFmtId="0" fontId="2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0" fontId="7" fillId="0" borderId="0" xfId="0" applyFont="1"/>
    <xf numFmtId="17" fontId="4" fillId="0" borderId="0" xfId="0" applyNumberFormat="1" applyFont="1"/>
    <xf numFmtId="0" fontId="8" fillId="0" borderId="0" xfId="0" applyFont="1"/>
    <xf numFmtId="1" fontId="10" fillId="0" borderId="0" xfId="0" applyNumberFormat="1" applyFont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0" xfId="0" applyNumberFormat="1" applyFont="1"/>
    <xf numFmtId="0" fontId="6" fillId="0" borderId="0" xfId="0" applyFont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6" fillId="0" borderId="0" xfId="0" applyNumberFormat="1" applyFont="1"/>
    <xf numFmtId="1" fontId="6" fillId="0" borderId="0" xfId="0" applyNumberFormat="1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17" fontId="4" fillId="0" borderId="2" xfId="0" applyNumberFormat="1" applyFont="1" applyBorder="1"/>
    <xf numFmtId="0" fontId="13" fillId="0" borderId="1" xfId="0" applyFont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" fontId="13" fillId="0" borderId="0" xfId="0" applyNumberFormat="1" applyFont="1" applyAlignment="1">
      <alignment horizontal="center"/>
    </xf>
    <xf numFmtId="1" fontId="13" fillId="0" borderId="0" xfId="0" applyNumberFormat="1" applyFont="1"/>
    <xf numFmtId="1" fontId="13" fillId="0" borderId="0" xfId="0" applyNumberFormat="1" applyFont="1" applyBorder="1"/>
    <xf numFmtId="17" fontId="4" fillId="0" borderId="0" xfId="0" applyNumberFormat="1" applyFont="1" applyBorder="1"/>
    <xf numFmtId="0" fontId="23" fillId="0" borderId="0" xfId="0" applyFont="1"/>
    <xf numFmtId="0" fontId="14" fillId="0" borderId="0" xfId="0" applyFont="1"/>
    <xf numFmtId="17" fontId="23" fillId="0" borderId="0" xfId="0" applyNumberFormat="1" applyFont="1"/>
    <xf numFmtId="9" fontId="12" fillId="0" borderId="0" xfId="5" applyFont="1" applyAlignment="1">
      <alignment horizontal="center"/>
    </xf>
    <xf numFmtId="0" fontId="24" fillId="0" borderId="0" xfId="0" applyFont="1" applyAlignment="1">
      <alignment vertical="center"/>
    </xf>
    <xf numFmtId="0" fontId="25" fillId="0" borderId="9" xfId="0" applyFont="1" applyBorder="1" applyAlignment="1">
      <alignment vertical="center" wrapText="1"/>
    </xf>
    <xf numFmtId="165" fontId="25" fillId="0" borderId="9" xfId="0" applyNumberFormat="1" applyFont="1" applyBorder="1" applyAlignment="1">
      <alignment vertical="center" wrapText="1"/>
    </xf>
    <xf numFmtId="6" fontId="25" fillId="0" borderId="9" xfId="0" applyNumberFormat="1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165" fontId="27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165" fontId="25" fillId="0" borderId="9" xfId="0" applyNumberFormat="1" applyFont="1" applyBorder="1" applyAlignment="1">
      <alignment horizontal="center" vertical="center" wrapText="1"/>
    </xf>
    <xf numFmtId="6" fontId="25" fillId="0" borderId="9" xfId="0" applyNumberFormat="1" applyFont="1" applyBorder="1" applyAlignment="1">
      <alignment horizontal="center" vertical="center" wrapText="1"/>
    </xf>
    <xf numFmtId="165" fontId="25" fillId="0" borderId="11" xfId="0" applyNumberFormat="1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165" fontId="25" fillId="0" borderId="11" xfId="0" applyNumberFormat="1" applyFont="1" applyBorder="1" applyAlignment="1">
      <alignment horizontal="center" vertical="center" wrapText="1"/>
    </xf>
    <xf numFmtId="165" fontId="25" fillId="0" borderId="12" xfId="0" applyNumberFormat="1" applyFont="1" applyBorder="1" applyAlignment="1">
      <alignment horizontal="center" vertical="center" wrapText="1"/>
    </xf>
    <xf numFmtId="0" fontId="0" fillId="0" borderId="0" xfId="0" applyBorder="1"/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6" fontId="25" fillId="0" borderId="11" xfId="0" applyNumberFormat="1" applyFont="1" applyBorder="1" applyAlignment="1">
      <alignment vertical="center" wrapText="1"/>
    </xf>
    <xf numFmtId="0" fontId="26" fillId="0" borderId="15" xfId="0" applyFont="1" applyBorder="1" applyAlignment="1">
      <alignment vertical="center"/>
    </xf>
    <xf numFmtId="165" fontId="29" fillId="0" borderId="9" xfId="0" applyNumberFormat="1" applyFont="1" applyBorder="1" applyAlignment="1">
      <alignment horizontal="center" vertical="center" wrapText="1"/>
    </xf>
    <xf numFmtId="6" fontId="29" fillId="0" borderId="9" xfId="0" applyNumberFormat="1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12" fillId="0" borderId="0" xfId="0" applyFont="1" applyBorder="1"/>
    <xf numFmtId="1" fontId="10" fillId="0" borderId="0" xfId="0" applyNumberFormat="1" applyFont="1" applyBorder="1"/>
    <xf numFmtId="9" fontId="12" fillId="0" borderId="0" xfId="5" applyFont="1" applyBorder="1" applyAlignment="1">
      <alignment horizontal="center"/>
    </xf>
    <xf numFmtId="1" fontId="10" fillId="0" borderId="0" xfId="0" applyNumberFormat="1" applyFont="1" applyAlignment="1">
      <alignment horizontal="right"/>
    </xf>
    <xf numFmtId="165" fontId="25" fillId="0" borderId="16" xfId="0" applyNumberFormat="1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165" fontId="29" fillId="0" borderId="18" xfId="0" applyNumberFormat="1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165" fontId="29" fillId="0" borderId="11" xfId="0" applyNumberFormat="1" applyFont="1" applyBorder="1" applyAlignment="1">
      <alignment horizontal="center" vertical="center" wrapText="1"/>
    </xf>
    <xf numFmtId="6" fontId="29" fillId="0" borderId="11" xfId="0" applyNumberFormat="1" applyFont="1" applyBorder="1" applyAlignment="1">
      <alignment horizontal="center" vertical="center" wrapText="1"/>
    </xf>
    <xf numFmtId="165" fontId="29" fillId="0" borderId="20" xfId="0" applyNumberFormat="1" applyFont="1" applyBorder="1" applyAlignment="1">
      <alignment horizontal="center" vertical="center" wrapText="1"/>
    </xf>
    <xf numFmtId="0" fontId="26" fillId="0" borderId="21" xfId="0" applyFont="1" applyBorder="1" applyAlignment="1">
      <alignment vertical="center"/>
    </xf>
    <xf numFmtId="0" fontId="30" fillId="0" borderId="2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165" fontId="25" fillId="0" borderId="18" xfId="0" applyNumberFormat="1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6" fontId="25" fillId="0" borderId="11" xfId="0" applyNumberFormat="1" applyFont="1" applyBorder="1" applyAlignment="1">
      <alignment horizontal="center" vertical="center" wrapText="1"/>
    </xf>
    <xf numFmtId="165" fontId="25" fillId="0" borderId="20" xfId="0" applyNumberFormat="1" applyFont="1" applyBorder="1" applyAlignment="1">
      <alignment horizontal="center" vertical="center" wrapText="1"/>
    </xf>
    <xf numFmtId="0" fontId="26" fillId="2" borderId="26" xfId="0" applyFont="1" applyFill="1" applyBorder="1" applyAlignment="1">
      <alignment vertical="center"/>
    </xf>
    <xf numFmtId="0" fontId="25" fillId="0" borderId="27" xfId="0" applyFont="1" applyBorder="1" applyAlignment="1">
      <alignment horizontal="center" vertical="center" wrapText="1"/>
    </xf>
    <xf numFmtId="0" fontId="21" fillId="0" borderId="28" xfId="0" applyFont="1" applyBorder="1"/>
    <xf numFmtId="0" fontId="22" fillId="0" borderId="0" xfId="0" applyFont="1"/>
    <xf numFmtId="0" fontId="31" fillId="0" borderId="28" xfId="0" applyFont="1" applyBorder="1"/>
    <xf numFmtId="0" fontId="31" fillId="0" borderId="29" xfId="0" applyFont="1" applyBorder="1"/>
    <xf numFmtId="17" fontId="23" fillId="0" borderId="2" xfId="0" applyNumberFormat="1" applyFont="1" applyBorder="1"/>
    <xf numFmtId="0" fontId="1" fillId="0" borderId="0" xfId="0" applyFont="1" applyAlignment="1">
      <alignment horizontal="center"/>
    </xf>
    <xf numFmtId="165" fontId="0" fillId="0" borderId="0" xfId="0" applyNumberFormat="1"/>
    <xf numFmtId="0" fontId="18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30" fillId="0" borderId="30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wrapText="1"/>
    </xf>
    <xf numFmtId="0" fontId="30" fillId="0" borderId="34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2" fillId="0" borderId="3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3" fillId="0" borderId="0" xfId="0" applyFont="1"/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Percent" xfId="5" builtinId="5"/>
  </cellStyles>
  <dxfs count="36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  <border diagonalUp="0" diagonalDown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2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22" formatCode="mmm\-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right style="medium">
          <color rgb="FFA3A3A3"/>
        </right>
        <top style="medium">
          <color theme="0" tint="-0.499984740745262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theme="0" tint="-0.499984740745262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theme="0" tint="-0.499984740745262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right style="medium">
          <color rgb="FFA3A3A3"/>
        </right>
        <top style="medium">
          <color theme="0" tint="-0.499984740745262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0" formatCode="&quot;£&quot;#,##0;[Red]\-&quot;£&quot;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top style="medium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/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0" formatCode="&quot;£&quot;#,##0;[Red]\-&quot;£&quot;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165" formatCode="[$€-2]\ #,##0;[Red]\-[$€-2]\ #,##0"/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border outline="0"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A3A3A3"/>
        </left>
        <right style="medium">
          <color rgb="FFA3A3A3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ngspangroup.sharepoint.com/Procurement/Steel/Central%20Europe/Finland/SSAB%20Price%20lists/SSAB%20&amp;%20Paroc%20Price%20indexing%20agre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hanism"/>
    </sheetNames>
    <sheetDataSet>
      <sheetData sheetId="0">
        <row r="5">
          <cell r="E5">
            <v>200702</v>
          </cell>
          <cell r="F5">
            <v>200703</v>
          </cell>
          <cell r="G5">
            <v>200704</v>
          </cell>
          <cell r="H5">
            <v>200705</v>
          </cell>
          <cell r="I5">
            <v>200706</v>
          </cell>
          <cell r="J5">
            <v>200707</v>
          </cell>
          <cell r="K5">
            <v>200708</v>
          </cell>
          <cell r="L5">
            <v>200709</v>
          </cell>
          <cell r="M5">
            <v>200710</v>
          </cell>
          <cell r="N5">
            <v>200711</v>
          </cell>
          <cell r="O5">
            <v>200712</v>
          </cell>
          <cell r="P5">
            <v>200801</v>
          </cell>
          <cell r="Q5">
            <v>200802</v>
          </cell>
          <cell r="R5">
            <v>200803</v>
          </cell>
          <cell r="S5">
            <v>200804</v>
          </cell>
          <cell r="T5">
            <v>200805</v>
          </cell>
          <cell r="U5">
            <v>200806</v>
          </cell>
          <cell r="V5">
            <v>200807</v>
          </cell>
          <cell r="W5">
            <v>200808</v>
          </cell>
          <cell r="X5">
            <v>200809</v>
          </cell>
          <cell r="Y5">
            <v>200810</v>
          </cell>
          <cell r="Z5">
            <v>200811</v>
          </cell>
          <cell r="AA5">
            <v>200812</v>
          </cell>
          <cell r="AB5">
            <v>200901</v>
          </cell>
          <cell r="AC5">
            <v>200902</v>
          </cell>
          <cell r="AD5">
            <v>200903</v>
          </cell>
          <cell r="AE5">
            <v>200904</v>
          </cell>
          <cell r="AF5">
            <v>200905</v>
          </cell>
          <cell r="AG5">
            <v>200906</v>
          </cell>
          <cell r="AH5">
            <v>200907</v>
          </cell>
          <cell r="AI5">
            <v>200908</v>
          </cell>
          <cell r="AJ5">
            <v>200909</v>
          </cell>
          <cell r="AK5">
            <v>200910</v>
          </cell>
          <cell r="AL5">
            <v>200911</v>
          </cell>
          <cell r="AM5">
            <v>200912</v>
          </cell>
          <cell r="AN5">
            <v>201001</v>
          </cell>
          <cell r="AO5">
            <v>201002</v>
          </cell>
          <cell r="AP5">
            <v>201003</v>
          </cell>
          <cell r="AQ5">
            <v>201004</v>
          </cell>
          <cell r="AR5">
            <v>201005</v>
          </cell>
          <cell r="AS5">
            <v>201006</v>
          </cell>
          <cell r="AT5">
            <v>201007</v>
          </cell>
          <cell r="AU5">
            <v>201008</v>
          </cell>
          <cell r="AV5">
            <v>201009</v>
          </cell>
          <cell r="AW5">
            <v>201010</v>
          </cell>
          <cell r="AX5">
            <v>201011</v>
          </cell>
          <cell r="AY5">
            <v>201012</v>
          </cell>
          <cell r="AZ5">
            <v>201101</v>
          </cell>
          <cell r="BA5">
            <v>201102</v>
          </cell>
          <cell r="BB5">
            <v>201103</v>
          </cell>
          <cell r="BC5">
            <v>201104</v>
          </cell>
          <cell r="BD5">
            <v>201105</v>
          </cell>
          <cell r="BE5">
            <v>201106</v>
          </cell>
          <cell r="BF5">
            <v>201107</v>
          </cell>
          <cell r="BG5">
            <v>201108</v>
          </cell>
          <cell r="BH5">
            <v>201109</v>
          </cell>
          <cell r="BI5">
            <v>201110</v>
          </cell>
          <cell r="BJ5">
            <v>201111</v>
          </cell>
          <cell r="BK5">
            <v>201112</v>
          </cell>
          <cell r="BL5">
            <v>201201</v>
          </cell>
          <cell r="BM5">
            <v>201202</v>
          </cell>
          <cell r="BN5">
            <v>201203</v>
          </cell>
          <cell r="BO5">
            <v>201204</v>
          </cell>
          <cell r="BP5">
            <v>201205</v>
          </cell>
          <cell r="BQ5">
            <v>201206</v>
          </cell>
          <cell r="BR5">
            <v>201207</v>
          </cell>
          <cell r="BS5">
            <v>201208</v>
          </cell>
        </row>
        <row r="6">
          <cell r="B6" t="str">
            <v>Paroc (POL OUTDOOR 0620 G35, 25 UM ja PVDF 0800 G35, 27UM painotettu keskiarvo)(weighted average)</v>
          </cell>
          <cell r="E6">
            <v>1037.2600576587131</v>
          </cell>
          <cell r="F6">
            <v>1098.1908061523884</v>
          </cell>
          <cell r="G6">
            <v>1095.2599137295699</v>
          </cell>
          <cell r="H6">
            <v>1135.347622951954</v>
          </cell>
          <cell r="I6">
            <v>1120.8058510261749</v>
          </cell>
          <cell r="J6">
            <v>1134.5692704567218</v>
          </cell>
          <cell r="K6">
            <v>1161.5520970174482</v>
          </cell>
          <cell r="L6">
            <v>1155.4451113210812</v>
          </cell>
          <cell r="M6">
            <v>1169.7729623080045</v>
          </cell>
          <cell r="N6">
            <v>1155.1137546696064</v>
          </cell>
          <cell r="O6">
            <v>1161.7566280081269</v>
          </cell>
          <cell r="P6">
            <v>1154.0628635033859</v>
          </cell>
          <cell r="Q6">
            <v>1162.9254712914505</v>
          </cell>
          <cell r="R6">
            <v>1182.8714207902019</v>
          </cell>
          <cell r="S6">
            <v>1190.2783031117144</v>
          </cell>
          <cell r="T6">
            <v>1183.9223176021458</v>
          </cell>
          <cell r="U6">
            <v>1186.5254556355044</v>
          </cell>
          <cell r="V6">
            <v>1232.706109666678</v>
          </cell>
          <cell r="W6">
            <v>1249.5658666152876</v>
          </cell>
          <cell r="X6">
            <v>1229.7145150327558</v>
          </cell>
          <cell r="Y6">
            <v>1243.6201021171501</v>
          </cell>
          <cell r="Z6">
            <v>1250.2140686657128</v>
          </cell>
          <cell r="AA6">
            <v>1207.3653986499933</v>
          </cell>
          <cell r="AB6">
            <v>1153.5140651425588</v>
          </cell>
          <cell r="AC6">
            <v>1236.8655624880355</v>
          </cell>
          <cell r="AD6">
            <v>1210.5099109817008</v>
          </cell>
          <cell r="AE6">
            <v>1129.0571336995481</v>
          </cell>
          <cell r="AF6">
            <v>1006.4997049843328</v>
          </cell>
          <cell r="AG6">
            <v>1000.4495722211042</v>
          </cell>
          <cell r="AH6">
            <v>880.57619142340059</v>
          </cell>
          <cell r="AI6">
            <v>875.01336966529971</v>
          </cell>
          <cell r="AJ6">
            <v>887.69371002313437</v>
          </cell>
          <cell r="AK6">
            <v>903.13191951405997</v>
          </cell>
          <cell r="AL6">
            <v>871.80671581971581</v>
          </cell>
          <cell r="AM6">
            <v>862.29799578217285</v>
          </cell>
          <cell r="AN6">
            <v>877.07484452476604</v>
          </cell>
          <cell r="AO6">
            <v>874.44887833491896</v>
          </cell>
          <cell r="AP6">
            <v>862.60231519820695</v>
          </cell>
          <cell r="AQ6">
            <v>861.38328677959157</v>
          </cell>
          <cell r="AR6">
            <v>950.20719208683977</v>
          </cell>
          <cell r="AS6">
            <v>927.25205064473232</v>
          </cell>
          <cell r="AT6">
            <v>936.88064352428546</v>
          </cell>
          <cell r="AU6">
            <v>1053.3730313500087</v>
          </cell>
          <cell r="AV6">
            <v>1046.8814233753537</v>
          </cell>
          <cell r="AW6">
            <v>1044.4704069495008</v>
          </cell>
          <cell r="AX6">
            <v>1040.8262900868506</v>
          </cell>
          <cell r="AY6">
            <v>1045.141038749141</v>
          </cell>
          <cell r="AZ6">
            <v>1051.0826531951784</v>
          </cell>
          <cell r="BA6">
            <v>1071.3919299931079</v>
          </cell>
          <cell r="BB6">
            <v>1053.6672273774352</v>
          </cell>
          <cell r="BC6">
            <v>1175.8778542945706</v>
          </cell>
          <cell r="BD6">
            <v>1175.8778542945706</v>
          </cell>
          <cell r="BE6">
            <v>1140.6015186657335</v>
          </cell>
          <cell r="BF6">
            <v>1140.6015186657335</v>
          </cell>
          <cell r="BG6">
            <v>1094.9774579191042</v>
          </cell>
          <cell r="BH6">
            <v>1094.9774579191042</v>
          </cell>
          <cell r="BI6">
            <v>1084.0276833399132</v>
          </cell>
          <cell r="BJ6">
            <v>1084.0276833399132</v>
          </cell>
          <cell r="BK6">
            <v>1084.0276833399132</v>
          </cell>
          <cell r="BL6">
            <v>1051.5068528397157</v>
          </cell>
          <cell r="BM6">
            <v>1051.5068528397157</v>
          </cell>
          <cell r="BN6">
            <v>1051.5068528397157</v>
          </cell>
          <cell r="BO6">
            <v>1093.5671269533045</v>
          </cell>
          <cell r="BP6">
            <v>1093.5671269533045</v>
          </cell>
          <cell r="BQ6">
            <v>1093.5671269533045</v>
          </cell>
          <cell r="BR6">
            <v>1060.7601131447054</v>
          </cell>
          <cell r="BS6">
            <v>1060.7601131447054</v>
          </cell>
        </row>
        <row r="7">
          <cell r="B7" t="str">
            <v>Germany Negotiated Domestic Transaction Prices - Page 10 from European MEPS monthly report - Average of monthly Galvanise High &amp; Low figures</v>
          </cell>
          <cell r="E7">
            <v>782</v>
          </cell>
          <cell r="F7">
            <v>807</v>
          </cell>
          <cell r="G7">
            <v>752</v>
          </cell>
          <cell r="H7">
            <v>752</v>
          </cell>
          <cell r="I7">
            <v>752</v>
          </cell>
          <cell r="J7">
            <v>725</v>
          </cell>
          <cell r="K7">
            <v>725</v>
          </cell>
          <cell r="L7">
            <v>712</v>
          </cell>
          <cell r="M7">
            <v>672</v>
          </cell>
          <cell r="N7">
            <v>662</v>
          </cell>
          <cell r="O7">
            <v>662</v>
          </cell>
          <cell r="P7">
            <v>652</v>
          </cell>
          <cell r="Q7">
            <v>652</v>
          </cell>
          <cell r="R7">
            <v>792</v>
          </cell>
          <cell r="S7">
            <v>842</v>
          </cell>
          <cell r="T7">
            <v>862</v>
          </cell>
          <cell r="U7">
            <v>892</v>
          </cell>
          <cell r="V7">
            <v>967</v>
          </cell>
          <cell r="W7">
            <v>967</v>
          </cell>
          <cell r="X7">
            <v>927</v>
          </cell>
          <cell r="Y7">
            <v>892</v>
          </cell>
          <cell r="Z7">
            <v>812</v>
          </cell>
          <cell r="AA7">
            <v>612</v>
          </cell>
          <cell r="AB7">
            <v>611</v>
          </cell>
          <cell r="AC7">
            <v>611</v>
          </cell>
          <cell r="AD7">
            <v>581</v>
          </cell>
          <cell r="AE7">
            <v>531</v>
          </cell>
          <cell r="AF7">
            <v>511</v>
          </cell>
          <cell r="AG7">
            <v>511</v>
          </cell>
          <cell r="AH7">
            <v>511</v>
          </cell>
          <cell r="AI7">
            <v>511</v>
          </cell>
          <cell r="AJ7">
            <v>571</v>
          </cell>
          <cell r="AK7">
            <v>571</v>
          </cell>
          <cell r="AL7">
            <v>551</v>
          </cell>
          <cell r="AM7">
            <v>541</v>
          </cell>
          <cell r="AN7">
            <v>541</v>
          </cell>
          <cell r="AO7">
            <v>571</v>
          </cell>
          <cell r="AP7">
            <v>637</v>
          </cell>
          <cell r="AQ7">
            <v>707</v>
          </cell>
          <cell r="AR7">
            <v>777</v>
          </cell>
          <cell r="AS7">
            <v>777</v>
          </cell>
          <cell r="AT7">
            <v>767</v>
          </cell>
          <cell r="AU7">
            <v>767</v>
          </cell>
          <cell r="AV7">
            <v>737</v>
          </cell>
          <cell r="AW7">
            <v>697</v>
          </cell>
          <cell r="AX7">
            <v>682</v>
          </cell>
          <cell r="AY7">
            <v>672</v>
          </cell>
          <cell r="AZ7">
            <v>702</v>
          </cell>
          <cell r="BA7">
            <v>802</v>
          </cell>
          <cell r="BB7">
            <v>802</v>
          </cell>
          <cell r="BC7">
            <v>802</v>
          </cell>
          <cell r="BD7">
            <v>772</v>
          </cell>
          <cell r="BE7">
            <v>752</v>
          </cell>
          <cell r="BF7">
            <v>712</v>
          </cell>
          <cell r="BG7">
            <v>712</v>
          </cell>
          <cell r="BH7">
            <v>692</v>
          </cell>
          <cell r="BI7">
            <v>672</v>
          </cell>
          <cell r="BJ7">
            <v>662</v>
          </cell>
          <cell r="BK7">
            <v>642</v>
          </cell>
          <cell r="BL7">
            <v>642</v>
          </cell>
          <cell r="BM7">
            <v>692</v>
          </cell>
          <cell r="BN7">
            <v>712</v>
          </cell>
          <cell r="BO7">
            <v>712</v>
          </cell>
          <cell r="BP7">
            <v>692</v>
          </cell>
          <cell r="BQ7">
            <v>662</v>
          </cell>
          <cell r="BR7">
            <v>662</v>
          </cell>
          <cell r="BS7">
            <v>662</v>
          </cell>
        </row>
        <row r="8">
          <cell r="B8" t="str">
            <v>Korjattu (correction)</v>
          </cell>
          <cell r="E8">
            <v>1121.9134757785762</v>
          </cell>
          <cell r="F8">
            <v>1121.9134757785762</v>
          </cell>
          <cell r="G8">
            <v>1136.9134757785762</v>
          </cell>
          <cell r="H8">
            <v>1103.9134757785762</v>
          </cell>
          <cell r="I8">
            <v>1103.9134757785762</v>
          </cell>
          <cell r="J8">
            <v>1103.9134757785762</v>
          </cell>
          <cell r="K8">
            <v>1087.7134757785761</v>
          </cell>
          <cell r="L8">
            <v>1087.7134757785761</v>
          </cell>
          <cell r="M8">
            <v>1079.9134757785762</v>
          </cell>
          <cell r="N8">
            <v>1055.9134757785762</v>
          </cell>
          <cell r="O8">
            <v>1049.9134757785762</v>
          </cell>
          <cell r="P8">
            <v>1049.9134757785762</v>
          </cell>
          <cell r="Q8">
            <v>1043.9134757785762</v>
          </cell>
          <cell r="R8">
            <v>1043.9134757785762</v>
          </cell>
          <cell r="S8">
            <v>1127.9134757785762</v>
          </cell>
          <cell r="T8">
            <v>1157.9134757785762</v>
          </cell>
          <cell r="U8">
            <v>1169.9134757785762</v>
          </cell>
          <cell r="V8">
            <v>1187.9134757785762</v>
          </cell>
          <cell r="W8">
            <v>1232.9134757785762</v>
          </cell>
          <cell r="X8">
            <v>1232.9134757785762</v>
          </cell>
          <cell r="Y8">
            <v>1208.9134757785762</v>
          </cell>
          <cell r="Z8">
            <v>1187.9134757785762</v>
          </cell>
          <cell r="AA8">
            <v>1139.9134757785762</v>
          </cell>
          <cell r="AB8">
            <v>1019.9134757785762</v>
          </cell>
          <cell r="AC8">
            <v>1019.3134757785763</v>
          </cell>
          <cell r="AD8">
            <v>1019.3134757785763</v>
          </cell>
          <cell r="AE8">
            <v>1001.3134757785763</v>
          </cell>
          <cell r="AF8">
            <v>971.31347577857628</v>
          </cell>
          <cell r="AG8">
            <v>959.31347577857628</v>
          </cell>
          <cell r="AH8">
            <v>959.31347577857628</v>
          </cell>
          <cell r="AI8">
            <v>959.31347577857628</v>
          </cell>
          <cell r="AJ8">
            <v>959.31347577857628</v>
          </cell>
          <cell r="AK8">
            <v>995.31347577857628</v>
          </cell>
          <cell r="AL8">
            <v>995.31347577857628</v>
          </cell>
          <cell r="AM8">
            <v>983.31347577857628</v>
          </cell>
          <cell r="AN8">
            <v>977.31347577857628</v>
          </cell>
          <cell r="AO8">
            <v>977.31347577857628</v>
          </cell>
          <cell r="AP8">
            <v>995.31347577857628</v>
          </cell>
          <cell r="AQ8">
            <v>1034.9134757785762</v>
          </cell>
          <cell r="AR8">
            <v>1076.9134757785762</v>
          </cell>
          <cell r="AS8">
            <v>1118.9134757785762</v>
          </cell>
          <cell r="AT8">
            <v>1118.9134757785762</v>
          </cell>
          <cell r="AU8">
            <v>1112.9134757785762</v>
          </cell>
          <cell r="AV8">
            <v>1112.9134757785762</v>
          </cell>
          <cell r="AW8">
            <v>1094.9134757785762</v>
          </cell>
          <cell r="AX8">
            <v>1070.9134757785762</v>
          </cell>
          <cell r="AY8">
            <v>1061.9134757785762</v>
          </cell>
          <cell r="AZ8">
            <v>1055.9134757785762</v>
          </cell>
          <cell r="BA8">
            <v>1073.9134757785762</v>
          </cell>
          <cell r="BB8">
            <v>1133.9134757785762</v>
          </cell>
          <cell r="BC8">
            <v>1133.9134757785762</v>
          </cell>
          <cell r="BD8">
            <v>1133.9134757785762</v>
          </cell>
          <cell r="BE8">
            <v>1127.0726105363619</v>
          </cell>
          <cell r="BF8">
            <v>1114.952610536362</v>
          </cell>
          <cell r="BG8">
            <v>1090.712610536362</v>
          </cell>
          <cell r="BH8">
            <v>1090.712610536362</v>
          </cell>
          <cell r="BI8">
            <v>1078.5926105363619</v>
          </cell>
          <cell r="BJ8">
            <v>1066.472610536362</v>
          </cell>
          <cell r="BK8">
            <v>1060.4126105363619</v>
          </cell>
          <cell r="BL8">
            <v>1048.292610536362</v>
          </cell>
          <cell r="BM8">
            <v>1048.292610536362</v>
          </cell>
          <cell r="BN8">
            <v>1078.5926105363619</v>
          </cell>
          <cell r="BO8">
            <v>1090.712610536362</v>
          </cell>
          <cell r="BP8">
            <v>1090.712610536362</v>
          </cell>
          <cell r="BQ8">
            <v>1078.5926105363619</v>
          </cell>
          <cell r="BR8">
            <v>1060.4126105363619</v>
          </cell>
          <cell r="BS8">
            <v>1060.4126105363619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Movement2019YTD" displayName="Movement2019YTD" ref="B15:I18" totalsRowShown="0" headerRowDxfId="367" dataDxfId="366" tableBorderDxfId="365">
  <autoFilter ref="B15:I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Steel" dataDxfId="364"/>
    <tableColumn id="2" xr3:uid="{00000000-0010-0000-0000-000002000000}" name="Germany" dataDxfId="363">
      <calculatedColumnFormula>C88+C82+C76+C70+C64+C58+C53+C47+C41+C35+C29+C23</calculatedColumnFormula>
    </tableColumn>
    <tableColumn id="3" xr3:uid="{00000000-0010-0000-0000-000003000000}" name="France" dataDxfId="362">
      <calculatedColumnFormula>D88+D82+D76+D70+D64+D58+D53+D47+D41+D35+D29+D23</calculatedColumnFormula>
    </tableColumn>
    <tableColumn id="4" xr3:uid="{00000000-0010-0000-0000-000004000000}" name="Italy" dataDxfId="361">
      <calculatedColumnFormula>E88+E82+E76+E70+E64+E58+E53+E47+E41+E35+E29+E23</calculatedColumnFormula>
    </tableColumn>
    <tableColumn id="5" xr3:uid="{00000000-0010-0000-0000-000005000000}" name="UK £" dataDxfId="360">
      <calculatedColumnFormula>F88+F82+F76+F70+F64+F58+F53+F47+F41+F35+F29+F23</calculatedColumnFormula>
    </tableColumn>
    <tableColumn id="6" xr3:uid="{00000000-0010-0000-0000-000006000000}" name="Uk €" dataDxfId="359">
      <calculatedColumnFormula>G88+G82+G76+G70+G64+G58+G53+G47+G41+G35+G29+G23</calculatedColumnFormula>
    </tableColumn>
    <tableColumn id="7" xr3:uid="{00000000-0010-0000-0000-000007000000}" name="Belgium" dataDxfId="358">
      <calculatedColumnFormula>H88+H82+H76+H70+H64+H58+H53+H47+H41+H35+H29+H23</calculatedColumnFormula>
    </tableColumn>
    <tableColumn id="8" xr3:uid="{00000000-0010-0000-0000-000008000000}" name="Spain" dataDxfId="357">
      <calculatedColumnFormula>I88+I82+I76+I70+I64+I58+I53+I47+I41+I35+I29+I23</calculatedColumnFormula>
    </tableColumn>
  </tableColumns>
  <tableStyleInfo name="TableStyleMedium27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OCT19" displayName="OCT19_" ref="B34:I37" totalsRowShown="0" headerRowDxfId="356" dataDxfId="355" tableBorderDxfId="354">
  <autoFilter ref="B34:I3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100-000001000000}" name="Steel" dataDxfId="353"/>
    <tableColumn id="2" xr3:uid="{00000000-0010-0000-0100-000002000000}" name="Germany" dataDxfId="352"/>
    <tableColumn id="3" xr3:uid="{00000000-0010-0000-0100-000003000000}" name="France" dataDxfId="351"/>
    <tableColumn id="4" xr3:uid="{00000000-0010-0000-0100-000004000000}" name="Italy" dataDxfId="350"/>
    <tableColumn id="5" xr3:uid="{00000000-0010-0000-0100-000005000000}" name="UK £" dataDxfId="349"/>
    <tableColumn id="6" xr3:uid="{00000000-0010-0000-0100-000006000000}" name="Uk €" dataDxfId="348"/>
    <tableColumn id="7" xr3:uid="{00000000-0010-0000-0100-000007000000}" name="Belgium" dataDxfId="347"/>
    <tableColumn id="8" xr3:uid="{00000000-0010-0000-0100-000008000000}" name="Spain" dataDxfId="346"/>
  </tableColumns>
  <tableStyleInfo name="TableStyleMedium27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EP19" displayName="SEP19_" ref="B40:I43" totalsRowShown="0" headerRowDxfId="345" dataDxfId="344" tableBorderDxfId="343">
  <autoFilter ref="B40:I43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200-000001000000}" name="Steel" dataDxfId="342"/>
    <tableColumn id="2" xr3:uid="{00000000-0010-0000-0200-000002000000}" name="Germany" dataDxfId="341"/>
    <tableColumn id="3" xr3:uid="{00000000-0010-0000-0200-000003000000}" name="France" dataDxfId="340"/>
    <tableColumn id="4" xr3:uid="{00000000-0010-0000-0200-000004000000}" name="Italy" dataDxfId="339"/>
    <tableColumn id="5" xr3:uid="{00000000-0010-0000-0200-000005000000}" name="UK £" dataDxfId="338"/>
    <tableColumn id="6" xr3:uid="{00000000-0010-0000-0200-000006000000}" name="Uk €" dataDxfId="337"/>
    <tableColumn id="7" xr3:uid="{00000000-0010-0000-0200-000007000000}" name="Belgium" dataDxfId="336"/>
    <tableColumn id="8" xr3:uid="{00000000-0010-0000-0200-000008000000}" name="Spain" dataDxfId="335"/>
  </tableColumns>
  <tableStyleInfo name="TableStyleMedium27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AUG19" displayName="AUG19_" ref="B46:I49" totalsRowShown="0" headerRowDxfId="334" dataDxfId="333" tableBorderDxfId="332">
  <autoFilter ref="B46:I4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300-000001000000}" name="Steel" dataDxfId="331"/>
    <tableColumn id="2" xr3:uid="{00000000-0010-0000-0300-000002000000}" name="Germany" dataDxfId="330"/>
    <tableColumn id="3" xr3:uid="{00000000-0010-0000-0300-000003000000}" name="France" dataDxfId="329"/>
    <tableColumn id="4" xr3:uid="{00000000-0010-0000-0300-000004000000}" name="Italy" dataDxfId="328"/>
    <tableColumn id="5" xr3:uid="{00000000-0010-0000-0300-000005000000}" name="UK Stg" dataDxfId="327"/>
    <tableColumn id="6" xr3:uid="{00000000-0010-0000-0300-000006000000}" name="Uk €" dataDxfId="326"/>
    <tableColumn id="7" xr3:uid="{00000000-0010-0000-0300-000007000000}" name="Belgium" dataDxfId="325"/>
    <tableColumn id="8" xr3:uid="{00000000-0010-0000-0300-000008000000}" name="Spain" dataDxfId="324"/>
  </tableColumns>
  <tableStyleInfo name="TableStyleMedium27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JUL19" displayName="JUL19_" ref="B52:I55" totalsRowShown="0" headerRowDxfId="323" dataDxfId="322" tableBorderDxfId="321">
  <autoFilter ref="B52:I55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400-000001000000}" name="Steel" dataDxfId="320"/>
    <tableColumn id="2" xr3:uid="{00000000-0010-0000-0400-000002000000}" name="Germany" dataDxfId="319"/>
    <tableColumn id="3" xr3:uid="{00000000-0010-0000-0400-000003000000}" name="France" dataDxfId="318"/>
    <tableColumn id="4" xr3:uid="{00000000-0010-0000-0400-000004000000}" name="Italy" dataDxfId="317"/>
    <tableColumn id="5" xr3:uid="{00000000-0010-0000-0400-000005000000}" name="UK £" dataDxfId="316"/>
    <tableColumn id="6" xr3:uid="{00000000-0010-0000-0400-000006000000}" name="Uk €" dataDxfId="315"/>
    <tableColumn id="7" xr3:uid="{00000000-0010-0000-0400-000007000000}" name="Belgium" dataDxfId="314"/>
    <tableColumn id="8" xr3:uid="{00000000-0010-0000-0400-000008000000}" name="Spain" dataDxfId="313"/>
  </tableColumns>
  <tableStyleInfo name="TableStyleMedium27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JUN19" displayName="JUN19_" ref="B57:I60" totalsRowShown="0" headerRowDxfId="312" dataDxfId="311" tableBorderDxfId="310">
  <autoFilter ref="B57:I6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500-000001000000}" name="Steel" dataDxfId="309"/>
    <tableColumn id="2" xr3:uid="{00000000-0010-0000-0500-000002000000}" name="Germany" dataDxfId="308"/>
    <tableColumn id="3" xr3:uid="{00000000-0010-0000-0500-000003000000}" name="France" dataDxfId="307"/>
    <tableColumn id="4" xr3:uid="{00000000-0010-0000-0500-000004000000}" name="Italy" dataDxfId="306"/>
    <tableColumn id="5" xr3:uid="{00000000-0010-0000-0500-000005000000}" name="UK £" dataDxfId="305"/>
    <tableColumn id="6" xr3:uid="{00000000-0010-0000-0500-000006000000}" name="Uk €" dataDxfId="304"/>
    <tableColumn id="7" xr3:uid="{00000000-0010-0000-0500-000007000000}" name="Belgium" dataDxfId="303"/>
    <tableColumn id="8" xr3:uid="{00000000-0010-0000-0500-000008000000}" name="Spain" dataDxfId="302"/>
  </tableColumns>
  <tableStyleInfo name="TableStyleMedium27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MAY19" displayName="MAY19_" ref="B63:I66" totalsRowShown="0" headerRowDxfId="301" dataDxfId="300" tableBorderDxfId="299">
  <autoFilter ref="B63:I66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600-000001000000}" name="Steel" dataDxfId="298"/>
    <tableColumn id="2" xr3:uid="{00000000-0010-0000-0600-000002000000}" name="Germany" dataDxfId="297"/>
    <tableColumn id="3" xr3:uid="{00000000-0010-0000-0600-000003000000}" name="France" dataDxfId="296"/>
    <tableColumn id="4" xr3:uid="{00000000-0010-0000-0600-000004000000}" name="Italy" dataDxfId="295"/>
    <tableColumn id="5" xr3:uid="{00000000-0010-0000-0600-000005000000}" name="UK £" dataDxfId="294"/>
    <tableColumn id="6" xr3:uid="{00000000-0010-0000-0600-000006000000}" name="Uk €" dataDxfId="293"/>
    <tableColumn id="7" xr3:uid="{00000000-0010-0000-0600-000007000000}" name="Belgium" dataDxfId="292"/>
    <tableColumn id="8" xr3:uid="{00000000-0010-0000-0600-000008000000}" name="Spain" dataDxfId="291"/>
  </tableColumns>
  <tableStyleInfo name="TableStyleMedium27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APR19" displayName="APR19_" ref="B69:I72" totalsRowShown="0" headerRowDxfId="290" dataDxfId="289" tableBorderDxfId="288">
  <autoFilter ref="B69:I7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700-000001000000}" name="Steel" dataDxfId="287"/>
    <tableColumn id="2" xr3:uid="{00000000-0010-0000-0700-000002000000}" name="Germany" dataDxfId="286"/>
    <tableColumn id="3" xr3:uid="{00000000-0010-0000-0700-000003000000}" name="France" dataDxfId="285"/>
    <tableColumn id="4" xr3:uid="{00000000-0010-0000-0700-000004000000}" name="Italy" dataDxfId="284"/>
    <tableColumn id="5" xr3:uid="{00000000-0010-0000-0700-000005000000}" name="UK £" dataDxfId="283"/>
    <tableColumn id="6" xr3:uid="{00000000-0010-0000-0700-000006000000}" name="Uk €" dataDxfId="282"/>
    <tableColumn id="7" xr3:uid="{00000000-0010-0000-0700-000007000000}" name="Belgium" dataDxfId="281"/>
    <tableColumn id="8" xr3:uid="{00000000-0010-0000-0700-000008000000}" name="Spain" dataDxfId="280"/>
  </tableColumns>
  <tableStyleInfo name="TableStyleMedium27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MAR19" displayName="MAR19_" ref="B75:I78" totalsRowShown="0" headerRowDxfId="279" dataDxfId="278" tableBorderDxfId="277">
  <autoFilter ref="B75:I78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800-000001000000}" name="Steel" dataDxfId="276"/>
    <tableColumn id="2" xr3:uid="{00000000-0010-0000-0800-000002000000}" name="Germany" dataDxfId="275"/>
    <tableColumn id="3" xr3:uid="{00000000-0010-0000-0800-000003000000}" name="France" dataDxfId="274"/>
    <tableColumn id="4" xr3:uid="{00000000-0010-0000-0800-000004000000}" name="Italy" dataDxfId="273"/>
    <tableColumn id="5" xr3:uid="{00000000-0010-0000-0800-000005000000}" name="UK £" dataDxfId="272"/>
    <tableColumn id="6" xr3:uid="{00000000-0010-0000-0800-000006000000}" name="Uk €" dataDxfId="271"/>
    <tableColumn id="7" xr3:uid="{00000000-0010-0000-0800-000007000000}" name="Belgium" dataDxfId="270"/>
    <tableColumn id="8" xr3:uid="{00000000-0010-0000-0800-000008000000}" name="Spain" dataDxfId="269"/>
  </tableColumns>
  <tableStyleInfo name="TableStyleMedium27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FEB19" displayName="FEB19_" ref="B81:I84" totalsRowShown="0" headerRowDxfId="268" dataDxfId="267" tableBorderDxfId="266">
  <autoFilter ref="B81:I84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900-000001000000}" name="Steel" dataDxfId="265"/>
    <tableColumn id="2" xr3:uid="{00000000-0010-0000-0900-000002000000}" name="Germany" dataDxfId="264"/>
    <tableColumn id="3" xr3:uid="{00000000-0010-0000-0900-000003000000}" name="France" dataDxfId="263"/>
    <tableColumn id="4" xr3:uid="{00000000-0010-0000-0900-000004000000}" name="Italy" dataDxfId="262"/>
    <tableColumn id="5" xr3:uid="{00000000-0010-0000-0900-000005000000}" name="UK Stg" dataDxfId="261"/>
    <tableColumn id="6" xr3:uid="{00000000-0010-0000-0900-000006000000}" name="Uk €" dataDxfId="260"/>
    <tableColumn id="7" xr3:uid="{00000000-0010-0000-0900-000007000000}" name="Belgium" dataDxfId="259"/>
    <tableColumn id="8" xr3:uid="{00000000-0010-0000-0900-000008000000}" name="Spain" dataDxfId="258"/>
  </tableColumns>
  <tableStyleInfo name="TableStyleMedium27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JAN19" displayName="JAN19_" ref="B87:I90" totalsRowShown="0" headerRowDxfId="257" dataDxfId="256" tableBorderDxfId="255">
  <autoFilter ref="B87:I90" xr:uid="{00000000-0009-0000-0100-00000C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A00-000001000000}" name="Steel" dataDxfId="254"/>
    <tableColumn id="2" xr3:uid="{00000000-0010-0000-0A00-000002000000}" name="Germany" dataDxfId="253"/>
    <tableColumn id="3" xr3:uid="{00000000-0010-0000-0A00-000003000000}" name="France"/>
    <tableColumn id="4" xr3:uid="{00000000-0010-0000-0A00-000004000000}" name="Italy" dataDxfId="252"/>
    <tableColumn id="5" xr3:uid="{00000000-0010-0000-0A00-000005000000}" name="UK £" dataDxfId="251"/>
    <tableColumn id="6" xr3:uid="{00000000-0010-0000-0A00-000006000000}" name="Uk €" dataDxfId="250"/>
    <tableColumn id="7" xr3:uid="{00000000-0010-0000-0A00-000007000000}" name="Belgium" dataDxfId="249"/>
    <tableColumn id="8" xr3:uid="{00000000-0010-0000-0A00-000008000000}" name="Spain" dataDxfId="248"/>
  </tableColumns>
  <tableStyleInfo name="TableStyleMedium27" showFirstColumn="0" showLastColumn="0" showRowStripes="0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DEC19" displayName="DEC19_" ref="B22:I25" totalsRowShown="0" headerRowDxfId="247" dataDxfId="246" tableBorderDxfId="245">
  <autoFilter ref="B22:I25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B00-000001000000}" name="Steel" dataDxfId="244"/>
    <tableColumn id="2" xr3:uid="{00000000-0010-0000-0B00-000002000000}" name="Germany" dataDxfId="243">
      <calculatedColumnFormula>#REF!</calculatedColumnFormula>
    </tableColumn>
    <tableColumn id="3" xr3:uid="{00000000-0010-0000-0B00-000003000000}" name="France" dataDxfId="242"/>
    <tableColumn id="4" xr3:uid="{00000000-0010-0000-0B00-000004000000}" name="Italy" dataDxfId="241"/>
    <tableColumn id="5" xr3:uid="{00000000-0010-0000-0B00-000005000000}" name="UK £" dataDxfId="240"/>
    <tableColumn id="6" xr3:uid="{00000000-0010-0000-0B00-000006000000}" name="Uk €" dataDxfId="239"/>
    <tableColumn id="7" xr3:uid="{00000000-0010-0000-0B00-000007000000}" name="Belgium" dataDxfId="238"/>
    <tableColumn id="8" xr3:uid="{00000000-0010-0000-0B00-000008000000}" name="Spain" dataDxfId="237"/>
  </tableColumns>
  <tableStyleInfo name="TableStyleMedium27" showFirstColumn="0" showLastColumn="0" showRowStripes="0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NOV19" displayName="NOV19_" ref="B28:I31" totalsRowShown="0" headerRowDxfId="236" dataDxfId="235" tableBorderDxfId="234">
  <autoFilter ref="B28:I31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C00-000001000000}" name="Steel" dataDxfId="233"/>
    <tableColumn id="2" xr3:uid="{00000000-0010-0000-0C00-000002000000}" name="Germany" dataDxfId="232">
      <calculatedColumnFormula>#REF!</calculatedColumnFormula>
    </tableColumn>
    <tableColumn id="3" xr3:uid="{00000000-0010-0000-0C00-000003000000}" name="France" dataDxfId="231"/>
    <tableColumn id="4" xr3:uid="{00000000-0010-0000-0C00-000004000000}" name="Italy" dataDxfId="230"/>
    <tableColumn id="5" xr3:uid="{00000000-0010-0000-0C00-000005000000}" name="UK £" dataDxfId="229"/>
    <tableColumn id="6" xr3:uid="{00000000-0010-0000-0C00-000006000000}" name="Uk €" dataDxfId="228"/>
    <tableColumn id="7" xr3:uid="{00000000-0010-0000-0C00-000007000000}" name="Belgium" dataDxfId="227"/>
    <tableColumn id="8" xr3:uid="{00000000-0010-0000-0C00-000008000000}" name="Spain" dataDxfId="226"/>
  </tableColumns>
  <tableStyleInfo name="TableStyleMedium27" showFirstColumn="0" showLastColumn="0" showRowStripes="0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MOVEMENT2018YTD" displayName="MOVEMENT2018YTD" ref="A6:H9" totalsRowShown="0" headerRowDxfId="225" dataDxfId="224" tableBorderDxfId="223">
  <autoFilter ref="A6:H9" xr:uid="{00000000-0009-0000-0100-000010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D00-000001000000}" name="Steel" dataDxfId="222"/>
    <tableColumn id="2" xr3:uid="{00000000-0010-0000-0D00-000002000000}" name="Germany" dataDxfId="221">
      <calculatedColumnFormula>K51+K45+K39+K33+K27+K21+B51+B45+B39+B33+B27+B21</calculatedColumnFormula>
    </tableColumn>
    <tableColumn id="3" xr3:uid="{00000000-0010-0000-0D00-000003000000}" name="France" dataDxfId="220">
      <calculatedColumnFormula>L51+L45+L39+L33+L27+L21+C51+C45+C39+C33+C27+C21</calculatedColumnFormula>
    </tableColumn>
    <tableColumn id="4" xr3:uid="{00000000-0010-0000-0D00-000004000000}" name="Italy" dataDxfId="219">
      <calculatedColumnFormula>M51+M45+M39+M33+M27+M21+D51+D45+D39+D33+D27+D21</calculatedColumnFormula>
    </tableColumn>
    <tableColumn id="5" xr3:uid="{00000000-0010-0000-0D00-000005000000}" name="UK £" dataDxfId="218">
      <calculatedColumnFormula>N51+N45+N39+N33+N27+N21+E51+E45+E39+E33+E27+E21</calculatedColumnFormula>
    </tableColumn>
    <tableColumn id="6" xr3:uid="{00000000-0010-0000-0D00-000006000000}" name="Uk €" dataDxfId="217">
      <calculatedColumnFormula>O51+O45+O39+O33+O27+O21+F51+F45+F39+F33+F27+F21</calculatedColumnFormula>
    </tableColumn>
    <tableColumn id="7" xr3:uid="{00000000-0010-0000-0D00-000007000000}" name="Belgium" dataDxfId="216">
      <calculatedColumnFormula>P51+P45+P39+P33+P27+P21+G51+G45+G39+G33+G27+G21</calculatedColumnFormula>
    </tableColumn>
    <tableColumn id="8" xr3:uid="{00000000-0010-0000-0D00-000008000000}" name="Spain" dataDxfId="215">
      <calculatedColumnFormula>Q51+Q45+Q39+Q33+Q27+Q21+H51+H45+H39+H33+H27+H21</calculatedColumnFormula>
    </tableColumn>
  </tableColumns>
  <tableStyleInfo name="TableStyleLight1" showFirstColumn="0" showLastColumn="0" showRowStripes="0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DEC18" displayName="DEC18_" ref="A20:H23" totalsRowShown="0" headerRowDxfId="214" dataDxfId="213" tableBorderDxfId="212">
  <autoFilter ref="A20:H23" xr:uid="{00000000-0009-0000-0100-00001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E00-000001000000}" name="Steel" dataDxfId="211"/>
    <tableColumn id="2" xr3:uid="{00000000-0010-0000-0E00-000002000000}" name="Germany" dataDxfId="210"/>
    <tableColumn id="3" xr3:uid="{00000000-0010-0000-0E00-000003000000}" name="France" dataDxfId="209"/>
    <tableColumn id="4" xr3:uid="{00000000-0010-0000-0E00-000004000000}" name="Italy" dataDxfId="208"/>
    <tableColumn id="5" xr3:uid="{00000000-0010-0000-0E00-000005000000}" name="UK £" dataDxfId="207"/>
    <tableColumn id="6" xr3:uid="{00000000-0010-0000-0E00-000006000000}" name="Uk €" dataDxfId="206"/>
    <tableColumn id="7" xr3:uid="{00000000-0010-0000-0E00-000007000000}" name="Belgium" dataDxfId="205"/>
    <tableColumn id="8" xr3:uid="{00000000-0010-0000-0E00-000008000000}" name="Spain" dataDxfId="204"/>
  </tableColumns>
  <tableStyleInfo name="TableStyleLight1" showFirstColumn="0" showLastColumn="0" showRowStripes="0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NOV18" displayName="NOV18_" ref="A26:H29" totalsRowShown="0" headerRowDxfId="203" dataDxfId="202" tableBorderDxfId="201">
  <autoFilter ref="A26:H29" xr:uid="{00000000-0009-0000-0100-00001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F00-000001000000}" name="Steel" dataDxfId="200"/>
    <tableColumn id="2" xr3:uid="{00000000-0010-0000-0F00-000002000000}" name="Germany" dataDxfId="199"/>
    <tableColumn id="3" xr3:uid="{00000000-0010-0000-0F00-000003000000}" name="France" dataDxfId="198"/>
    <tableColumn id="4" xr3:uid="{00000000-0010-0000-0F00-000004000000}" name="Italy" dataDxfId="197"/>
    <tableColumn id="5" xr3:uid="{00000000-0010-0000-0F00-000005000000}" name="UK £" dataDxfId="196"/>
    <tableColumn id="6" xr3:uid="{00000000-0010-0000-0F00-000006000000}" name="Uk €" dataDxfId="195"/>
    <tableColumn id="7" xr3:uid="{00000000-0010-0000-0F00-000007000000}" name="Belgium" dataDxfId="194"/>
    <tableColumn id="8" xr3:uid="{00000000-0010-0000-0F00-000008000000}" name="Spain" dataDxfId="193"/>
  </tableColumns>
  <tableStyleInfo name="TableStyleLight1" showFirstColumn="0" showLastColumn="0" showRowStripes="0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OCT18" displayName="OCT18_" ref="A32:H35" totalsRowShown="0" headerRowDxfId="192" dataDxfId="191" tableBorderDxfId="190">
  <autoFilter ref="A32:H35" xr:uid="{00000000-0009-0000-0100-00001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000-000001000000}" name="Steel" dataDxfId="189"/>
    <tableColumn id="2" xr3:uid="{00000000-0010-0000-1000-000002000000}" name="Germany" dataDxfId="188"/>
    <tableColumn id="3" xr3:uid="{00000000-0010-0000-1000-000003000000}" name="France" dataDxfId="187"/>
    <tableColumn id="4" xr3:uid="{00000000-0010-0000-1000-000004000000}" name="Italy" dataDxfId="186"/>
    <tableColumn id="5" xr3:uid="{00000000-0010-0000-1000-000005000000}" name="UK £" dataDxfId="185"/>
    <tableColumn id="6" xr3:uid="{00000000-0010-0000-1000-000006000000}" name="Uk €" dataDxfId="184"/>
    <tableColumn id="7" xr3:uid="{00000000-0010-0000-1000-000007000000}" name="Belgium" dataDxfId="183"/>
    <tableColumn id="8" xr3:uid="{00000000-0010-0000-1000-000008000000}" name="Spain" dataDxfId="182"/>
  </tableColumns>
  <tableStyleInfo name="TableStyleLight1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EP18" displayName="SEP18_" ref="A38:H41" totalsRowShown="0" headerRowDxfId="181" dataDxfId="180" tableBorderDxfId="179">
  <autoFilter ref="A38:H41" xr:uid="{00000000-0009-0000-0100-00001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100-000001000000}" name="Steel" dataDxfId="178"/>
    <tableColumn id="2" xr3:uid="{00000000-0010-0000-1100-000002000000}" name="Germany" dataDxfId="177"/>
    <tableColumn id="3" xr3:uid="{00000000-0010-0000-1100-000003000000}" name="France" dataDxfId="176"/>
    <tableColumn id="4" xr3:uid="{00000000-0010-0000-1100-000004000000}" name="Italy" dataDxfId="175"/>
    <tableColumn id="5" xr3:uid="{00000000-0010-0000-1100-000005000000}" name="UK £" dataDxfId="174"/>
    <tableColumn id="6" xr3:uid="{00000000-0010-0000-1100-000006000000}" name="Uk €" dataDxfId="173"/>
    <tableColumn id="7" xr3:uid="{00000000-0010-0000-1100-000007000000}" name="Belgium" dataDxfId="172"/>
    <tableColumn id="8" xr3:uid="{00000000-0010-0000-1100-000008000000}" name="Spain" dataDxfId="171"/>
  </tableColumns>
  <tableStyleInfo name="TableStyleLight1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AUG18" displayName="AUG18_" ref="A44:H47" totalsRowShown="0" headerRowDxfId="170" dataDxfId="169" tableBorderDxfId="168">
  <autoFilter ref="A44:H47" xr:uid="{00000000-0009-0000-0100-00001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200-000001000000}" name="Steel" dataDxfId="167"/>
    <tableColumn id="2" xr3:uid="{00000000-0010-0000-1200-000002000000}" name="Germany" dataDxfId="166"/>
    <tableColumn id="3" xr3:uid="{00000000-0010-0000-1200-000003000000}" name="France" dataDxfId="165"/>
    <tableColumn id="4" xr3:uid="{00000000-0010-0000-1200-000004000000}" name="Italy" dataDxfId="164"/>
    <tableColumn id="5" xr3:uid="{00000000-0010-0000-1200-000005000000}" name="UK Stg" dataDxfId="163"/>
    <tableColumn id="6" xr3:uid="{00000000-0010-0000-1200-000006000000}" name="Uk €" dataDxfId="162"/>
    <tableColumn id="7" xr3:uid="{00000000-0010-0000-1200-000007000000}" name="Belgium" dataDxfId="161"/>
    <tableColumn id="8" xr3:uid="{00000000-0010-0000-1200-000008000000}" name="Spain" dataDxfId="160"/>
  </tableColumns>
  <tableStyleInfo name="TableStyleLight1" showFirstColumn="0" showLastColumn="0" showRowStripes="0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JUL18" displayName="JUL18_" ref="A50:H53" totalsRowShown="0" headerRowDxfId="159" dataDxfId="158" tableBorderDxfId="157">
  <autoFilter ref="A50:H53" xr:uid="{00000000-0009-0000-0100-00001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300-000001000000}" name="Steel" dataDxfId="156"/>
    <tableColumn id="2" xr3:uid="{00000000-0010-0000-1300-000002000000}" name="Germany" dataDxfId="155"/>
    <tableColumn id="3" xr3:uid="{00000000-0010-0000-1300-000003000000}" name="France" dataDxfId="154"/>
    <tableColumn id="4" xr3:uid="{00000000-0010-0000-1300-000004000000}" name="Italy" dataDxfId="153"/>
    <tableColumn id="5" xr3:uid="{00000000-0010-0000-1300-000005000000}" name="UK £" dataDxfId="152"/>
    <tableColumn id="6" xr3:uid="{00000000-0010-0000-1300-000006000000}" name="Uk €" dataDxfId="151"/>
    <tableColumn id="7" xr3:uid="{00000000-0010-0000-1300-000007000000}" name="Belgium" dataDxfId="150"/>
    <tableColumn id="8" xr3:uid="{00000000-0010-0000-1300-000008000000}" name="Spain" dataDxfId="149"/>
  </tableColumns>
  <tableStyleInfo name="TableStyleLight1" showFirstColumn="0" showLastColumn="0" showRowStripes="0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JUN18" displayName="JUN18_" ref="J20:Q23" totalsRowShown="0" headerRowDxfId="148" dataDxfId="147" tableBorderDxfId="146">
  <autoFilter ref="J20:Q23" xr:uid="{00000000-0009-0000-0100-00001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400-000001000000}" name="Steel" dataDxfId="145"/>
    <tableColumn id="2" xr3:uid="{00000000-0010-0000-1400-000002000000}" name="Germany" dataDxfId="144"/>
    <tableColumn id="3" xr3:uid="{00000000-0010-0000-1400-000003000000}" name="0" dataDxfId="143"/>
    <tableColumn id="4" xr3:uid="{00000000-0010-0000-1400-000004000000}" name="Italy" dataDxfId="142"/>
    <tableColumn id="5" xr3:uid="{00000000-0010-0000-1400-000005000000}" name="UK £" dataDxfId="141"/>
    <tableColumn id="6" xr3:uid="{00000000-0010-0000-1400-000006000000}" name="Uk €" dataDxfId="140"/>
    <tableColumn id="7" xr3:uid="{00000000-0010-0000-1400-000007000000}" name="Belgium" dataDxfId="139"/>
    <tableColumn id="8" xr3:uid="{00000000-0010-0000-1400-000008000000}" name="Spain" dataDxfId="138"/>
  </tableColumns>
  <tableStyleInfo name="TableStyleLight1" showFirstColumn="0" showLastColumn="0" showRowStripes="0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MAY18" displayName="MAY18_" ref="J26:Q29" totalsRowShown="0" headerRowDxfId="137" dataDxfId="136" tableBorderDxfId="135">
  <autoFilter ref="J26:Q29" xr:uid="{00000000-0009-0000-0100-00001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500-000001000000}" name="Steel" dataDxfId="134"/>
    <tableColumn id="2" xr3:uid="{00000000-0010-0000-1500-000002000000}" name="Germany" dataDxfId="133"/>
    <tableColumn id="3" xr3:uid="{00000000-0010-0000-1500-000003000000}" name="France" dataDxfId="132"/>
    <tableColumn id="4" xr3:uid="{00000000-0010-0000-1500-000004000000}" name="Italy" dataDxfId="131"/>
    <tableColumn id="5" xr3:uid="{00000000-0010-0000-1500-000005000000}" name="UK £" dataDxfId="130"/>
    <tableColumn id="6" xr3:uid="{00000000-0010-0000-1500-000006000000}" name="Uk €" dataDxfId="129"/>
    <tableColumn id="7" xr3:uid="{00000000-0010-0000-1500-000007000000}" name="Belgium" dataDxfId="128"/>
    <tableColumn id="8" xr3:uid="{00000000-0010-0000-1500-000008000000}" name="Spain" dataDxfId="127"/>
  </tableColumns>
  <tableStyleInfo name="TableStyleLight1" showFirstColumn="0" showLastColumn="0" showRowStripes="0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APR18" displayName="APR18_" ref="J32:Q35" totalsRowShown="0" headerRowDxfId="126" dataDxfId="125" tableBorderDxfId="124">
  <autoFilter ref="J32:Q35" xr:uid="{00000000-0009-0000-0100-00001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600-000001000000}" name="Steel" dataDxfId="123"/>
    <tableColumn id="2" xr3:uid="{00000000-0010-0000-1600-000002000000}" name="Germany" dataDxfId="122"/>
    <tableColumn id="3" xr3:uid="{00000000-0010-0000-1600-000003000000}" name="France" dataDxfId="121"/>
    <tableColumn id="4" xr3:uid="{00000000-0010-0000-1600-000004000000}" name="Italy" dataDxfId="120"/>
    <tableColumn id="5" xr3:uid="{00000000-0010-0000-1600-000005000000}" name="UK £" dataDxfId="119"/>
    <tableColumn id="6" xr3:uid="{00000000-0010-0000-1600-000006000000}" name="Uk €" dataDxfId="118"/>
    <tableColumn id="7" xr3:uid="{00000000-0010-0000-1600-000007000000}" name="Belgium" dataDxfId="117"/>
    <tableColumn id="8" xr3:uid="{00000000-0010-0000-1600-000008000000}" name="Spain" dataDxfId="116"/>
  </tableColumns>
  <tableStyleInfo name="TableStyleLight1" showFirstColumn="0" showLastColumn="0" showRowStripes="0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MAR18" displayName="MAR18_" ref="J38:Q41" totalsRowShown="0" headerRowDxfId="115" dataDxfId="114" tableBorderDxfId="113">
  <autoFilter ref="J38:Q41" xr:uid="{00000000-0009-0000-0100-00001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700-000001000000}" name="Steel" dataDxfId="112"/>
    <tableColumn id="2" xr3:uid="{00000000-0010-0000-1700-000002000000}" name="Germany" dataDxfId="111"/>
    <tableColumn id="3" xr3:uid="{00000000-0010-0000-1700-000003000000}" name="France" dataDxfId="110"/>
    <tableColumn id="4" xr3:uid="{00000000-0010-0000-1700-000004000000}" name="Italy" dataDxfId="109"/>
    <tableColumn id="5" xr3:uid="{00000000-0010-0000-1700-000005000000}" name="UK £" dataDxfId="108"/>
    <tableColumn id="6" xr3:uid="{00000000-0010-0000-1700-000006000000}" name="Uk €" dataDxfId="107"/>
    <tableColumn id="7" xr3:uid="{00000000-0010-0000-1700-000007000000}" name="Belgium" dataDxfId="106"/>
    <tableColumn id="8" xr3:uid="{00000000-0010-0000-1700-000008000000}" name="Spain" dataDxfId="105"/>
  </tableColumns>
  <tableStyleInfo name="TableStyleLight1" showFirstColumn="0" showLastColumn="0" showRowStripes="0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FEB18" displayName="FEB18_" ref="J44:Q47" totalsRowShown="0" headerRowDxfId="104" dataDxfId="103" tableBorderDxfId="102">
  <autoFilter ref="J44:Q47" xr:uid="{00000000-0009-0000-0100-00001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800-000001000000}" name="Steel" dataDxfId="101"/>
    <tableColumn id="2" xr3:uid="{00000000-0010-0000-1800-000002000000}" name="Germany" dataDxfId="100"/>
    <tableColumn id="3" xr3:uid="{00000000-0010-0000-1800-000003000000}" name="France" dataDxfId="99"/>
    <tableColumn id="4" xr3:uid="{00000000-0010-0000-1800-000004000000}" name="Italy" dataDxfId="98"/>
    <tableColumn id="5" xr3:uid="{00000000-0010-0000-1800-000005000000}" name="UK Stg" dataDxfId="97"/>
    <tableColumn id="6" xr3:uid="{00000000-0010-0000-1800-000006000000}" name="Uk €" dataDxfId="96"/>
    <tableColumn id="7" xr3:uid="{00000000-0010-0000-1800-000007000000}" name="Belgium" dataDxfId="95"/>
    <tableColumn id="8" xr3:uid="{00000000-0010-0000-1800-000008000000}" name="Spain" dataDxfId="94"/>
  </tableColumns>
  <tableStyleInfo name="TableStyleLight1" showFirstColumn="0" showLastColumn="0" showRowStripes="0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JAN18" displayName="JAN18_" ref="J50:Q53" totalsRowShown="0" headerRowDxfId="93" dataDxfId="92" tableBorderDxfId="91">
  <autoFilter ref="J50:Q53" xr:uid="{00000000-0009-0000-0100-00001C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1900-000001000000}" name="Steel" dataDxfId="90"/>
    <tableColumn id="2" xr3:uid="{00000000-0010-0000-1900-000002000000}" name="Germany" dataDxfId="89"/>
    <tableColumn id="3" xr3:uid="{00000000-0010-0000-1900-000003000000}" name="France"/>
    <tableColumn id="4" xr3:uid="{00000000-0010-0000-1900-000004000000}" name="Italy" dataDxfId="88"/>
    <tableColumn id="5" xr3:uid="{00000000-0010-0000-1900-000005000000}" name="UK £" dataDxfId="87"/>
    <tableColumn id="6" xr3:uid="{00000000-0010-0000-1900-000006000000}" name="Uk €" dataDxfId="86"/>
    <tableColumn id="7" xr3:uid="{00000000-0010-0000-1900-000007000000}" name="Belgium" dataDxfId="85"/>
    <tableColumn id="8" xr3:uid="{00000000-0010-0000-1900-000008000000}" name="Spain" dataDxfId="84"/>
  </tableColumns>
  <tableStyleInfo name="TableStyleLight1" showFirstColumn="0" showLastColumn="0" showRowStripes="0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1A000000}" name="HRCGER€" displayName="HRCGER€" ref="A5:D68" totalsRowShown="0">
  <autoFilter ref="A5:D68" xr:uid="{00000000-0009-0000-0100-00002F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1A00-000001000000}" name="Date" dataDxfId="83"/>
    <tableColumn id="2" xr3:uid="{00000000-0010-0000-1A00-000002000000}" name="High" dataDxfId="82"/>
    <tableColumn id="3" xr3:uid="{00000000-0010-0000-1A00-000003000000}" name="LOW" dataDxfId="81"/>
    <tableColumn id="4" xr3:uid="{00000000-0010-0000-1A00-000004000000}" name="Move" dataDxfId="80"/>
  </tableColumns>
  <tableStyleInfo name="TableStyleMedium2" showFirstColumn="0" showLastColumn="0" showRowStripes="0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1B000000}" name="HRCFR€" displayName="HRCFR€" ref="E5:H68" totalsRowShown="0">
  <autoFilter ref="E5:H68" xr:uid="{00000000-0009-0000-0100-000030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1B00-000001000000}" name="Date" dataDxfId="79"/>
    <tableColumn id="2" xr3:uid="{00000000-0010-0000-1B00-000002000000}" name="High" dataDxfId="78"/>
    <tableColumn id="3" xr3:uid="{00000000-0010-0000-1B00-000003000000}" name="LOW"/>
    <tableColumn id="4" xr3:uid="{00000000-0010-0000-1B00-000004000000}" name="Move" dataDxfId="77"/>
  </tableColumns>
  <tableStyleInfo name="TableStyleMedium2" showFirstColumn="0" showLastColumn="0" showRowStripes="0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1C000000}" name="HRCIT€" displayName="HRCIT€" ref="I5:L68" totalsRowShown="0">
  <autoFilter ref="I5:L68" xr:uid="{00000000-0009-0000-0100-00003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1C00-000001000000}" name="Date" dataDxfId="76"/>
    <tableColumn id="2" xr3:uid="{00000000-0010-0000-1C00-000002000000}" name="High" dataDxfId="75"/>
    <tableColumn id="3" xr3:uid="{00000000-0010-0000-1C00-000003000000}" name="LOW"/>
    <tableColumn id="4" xr3:uid="{00000000-0010-0000-1C00-000004000000}" name="Move" dataDxfId="74"/>
  </tableColumns>
  <tableStyleInfo name="TableStyleMedium2" showFirstColumn="0" showLastColumn="0" showRowStripes="0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1D000000}" name="HRCUKSTG" displayName="HRCUKSTG" ref="M5:P68" totalsRowShown="0">
  <autoFilter ref="M5:P68" xr:uid="{00000000-0009-0000-0100-00003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1D00-000001000000}" name="Date" dataDxfId="73"/>
    <tableColumn id="2" xr3:uid="{00000000-0010-0000-1D00-000002000000}" name="High" dataDxfId="72"/>
    <tableColumn id="3" xr3:uid="{00000000-0010-0000-1D00-000003000000}" name="LOW"/>
    <tableColumn id="4" xr3:uid="{00000000-0010-0000-1D00-000004000000}" name="Move" dataDxfId="71"/>
  </tableColumns>
  <tableStyleInfo name="TableStyleMedium2" showFirstColumn="0" showLastColumn="0" showRowStripes="0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1E000000}" name="HRCUK€" displayName="HRCUK€" ref="Q5:T68" totalsRowShown="0">
  <autoFilter ref="Q5:T68" xr:uid="{00000000-0009-0000-0100-000033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1E00-000001000000}" name="Date" dataDxfId="70"/>
    <tableColumn id="2" xr3:uid="{00000000-0010-0000-1E00-000002000000}" name="High" dataDxfId="69"/>
    <tableColumn id="3" xr3:uid="{00000000-0010-0000-1E00-000003000000}" name="LOW"/>
    <tableColumn id="4" xr3:uid="{00000000-0010-0000-1E00-000004000000}" name="Move" dataDxfId="68"/>
  </tableColumns>
  <tableStyleInfo name="TableStyleMedium2" showFirstColumn="0" showLastColumn="0" showRowStripes="0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1F000000}" name="HRCBEL€" displayName="HRCBEL€" ref="U5:X68" totalsRowShown="0">
  <autoFilter ref="U5:X68" xr:uid="{00000000-0009-0000-0100-000034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1F00-000001000000}" name="Date" dataDxfId="67"/>
    <tableColumn id="2" xr3:uid="{00000000-0010-0000-1F00-000002000000}" name="High" dataDxfId="66"/>
    <tableColumn id="3" xr3:uid="{00000000-0010-0000-1F00-000003000000}" name="LOW"/>
    <tableColumn id="4" xr3:uid="{00000000-0010-0000-1F00-000004000000}" name="Move" dataDxfId="65"/>
  </tableColumns>
  <tableStyleInfo name="TableStyleMedium2" showFirstColumn="0" showLastColumn="0" showRowStripes="0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20000000}" name="HRCSP€" displayName="HRCSP€" ref="Y5:AB68" totalsRowShown="0">
  <autoFilter ref="Y5:AB68" xr:uid="{00000000-0009-0000-0100-000035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2000-000001000000}" name="Date" dataDxfId="64"/>
    <tableColumn id="2" xr3:uid="{00000000-0010-0000-2000-000002000000}" name="High" dataDxfId="63"/>
    <tableColumn id="3" xr3:uid="{00000000-0010-0000-2000-000003000000}" name="LOW"/>
    <tableColumn id="4" xr3:uid="{00000000-0010-0000-2000-000004000000}" name="Move" dataDxfId="62"/>
  </tableColumns>
  <tableStyleInfo name="TableStyleMedium2" showFirstColumn="0" showLastColumn="0" showRowStripes="0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21000000}" name="CRCGER€" displayName="CRCGER€" ref="A4:E67" totalsRowShown="0">
  <autoFilter ref="A4:E67" xr:uid="{00000000-0009-0000-0100-00003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100-000001000000}" name="Date" dataDxfId="61"/>
    <tableColumn id="2" xr3:uid="{00000000-0010-0000-2100-000002000000}" name="High" dataDxfId="60"/>
    <tableColumn id="3" xr3:uid="{00000000-0010-0000-2100-000003000000}" name="LOW" dataDxfId="59"/>
    <tableColumn id="4" xr3:uid="{00000000-0010-0000-2100-000004000000}" name="Mid"/>
    <tableColumn id="5" xr3:uid="{00000000-0010-0000-2100-000005000000}" name="Move" dataDxfId="58"/>
  </tableColumns>
  <tableStyleInfo name="TableStyleMedium2" showFirstColumn="0" showLastColumn="0" showRowStripes="0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22000000}" name="CRCIT€" displayName="CRCIT€" ref="F4:J67" totalsRowShown="0">
  <autoFilter ref="F4:J67" xr:uid="{00000000-0009-0000-0100-000037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200-000001000000}" name="Date" dataDxfId="57"/>
    <tableColumn id="2" xr3:uid="{00000000-0010-0000-2200-000002000000}" name="High" dataDxfId="56"/>
    <tableColumn id="3" xr3:uid="{00000000-0010-0000-2200-000003000000}" name="LOW" dataDxfId="55"/>
    <tableColumn id="4" xr3:uid="{00000000-0010-0000-2200-000004000000}" name="Mid"/>
    <tableColumn id="5" xr3:uid="{00000000-0010-0000-2200-000005000000}" name="Move" dataDxfId="54"/>
  </tableColumns>
  <tableStyleInfo name="TableStyleMedium2" showFirstColumn="0" showLastColumn="0" showRowStripes="0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23000000}" name="CRCGERITAVERAGE" displayName="CRCGERITAVERAGE" ref="K4:L67" totalsRowShown="0" headerRowDxfId="53">
  <autoFilter ref="K4:L67" xr:uid="{00000000-0009-0000-0100-000038000000}">
    <filterColumn colId="0" hiddenButton="1"/>
    <filterColumn colId="1" hiddenButton="1"/>
  </autoFilter>
  <tableColumns count="2">
    <tableColumn id="1" xr3:uid="{00000000-0010-0000-2300-000001000000}" name="Midpoint"/>
    <tableColumn id="2" xr3:uid="{00000000-0010-0000-2300-000002000000}" name="Move" dataDxfId="52"/>
  </tableColumns>
  <tableStyleInfo name="TableStyleMedium2" showFirstColumn="0" showLastColumn="0" showRowStripes="0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24000000}" name="CRCFR€" displayName="CRCFR€" ref="M4:Q67" totalsRowShown="0">
  <autoFilter ref="M4:Q67" xr:uid="{00000000-0009-0000-0100-000039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400-000001000000}" name="Date" dataDxfId="51"/>
    <tableColumn id="2" xr3:uid="{00000000-0010-0000-2400-000002000000}" name="High" dataDxfId="50"/>
    <tableColumn id="3" xr3:uid="{00000000-0010-0000-2400-000003000000}" name="LOW" dataDxfId="49"/>
    <tableColumn id="4" xr3:uid="{00000000-0010-0000-2400-000004000000}" name="Mid"/>
    <tableColumn id="5" xr3:uid="{00000000-0010-0000-2400-000005000000}" name="Move" dataDxfId="48"/>
  </tableColumns>
  <tableStyleInfo name="TableStyleMedium2" showFirstColumn="0" showLastColumn="0" showRowStripes="0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25000000}" name="CRCUKSTG" displayName="CRCUKSTG" ref="R4:V67" totalsRowShown="0">
  <autoFilter ref="R4:V67" xr:uid="{00000000-0009-0000-0100-00003A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500-000001000000}" name="Date" dataDxfId="47"/>
    <tableColumn id="2" xr3:uid="{00000000-0010-0000-2500-000002000000}" name="High" dataDxfId="46"/>
    <tableColumn id="3" xr3:uid="{00000000-0010-0000-2500-000003000000}" name="LOW" dataDxfId="45"/>
    <tableColumn id="4" xr3:uid="{00000000-0010-0000-2500-000004000000}" name="Mid"/>
    <tableColumn id="5" xr3:uid="{00000000-0010-0000-2500-000005000000}" name="Move" dataDxfId="44"/>
  </tableColumns>
  <tableStyleInfo name="TableStyleMedium2" showFirstColumn="0" showLastColumn="0" showRowStripes="0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26000000}" name="CRCUK€" displayName="CRCUK€" ref="W4:AA67" totalsRowShown="0">
  <autoFilter ref="W4:AA67" xr:uid="{00000000-0009-0000-0100-00003B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600-000001000000}" name="Date" dataDxfId="43"/>
    <tableColumn id="2" xr3:uid="{00000000-0010-0000-2600-000002000000}" name="High" dataDxfId="42"/>
    <tableColumn id="3" xr3:uid="{00000000-0010-0000-2600-000003000000}" name="LOW"/>
    <tableColumn id="4" xr3:uid="{00000000-0010-0000-2600-000004000000}" name="Mid"/>
    <tableColumn id="5" xr3:uid="{00000000-0010-0000-2600-000005000000}" name="Move" dataDxfId="41"/>
  </tableColumns>
  <tableStyleInfo name="TableStyleMedium2" showFirstColumn="0" showLastColumn="0" showRowStripes="0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27000000}" name="CRCBEL€" displayName="CRCBEL€" ref="AB4:AF67" totalsRowShown="0">
  <autoFilter ref="AB4:AF67" xr:uid="{00000000-0009-0000-0100-00003C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700-000001000000}" name="Date" dataDxfId="40"/>
    <tableColumn id="2" xr3:uid="{00000000-0010-0000-2700-000002000000}" name="High" dataDxfId="39"/>
    <tableColumn id="3" xr3:uid="{00000000-0010-0000-2700-000003000000}" name="LOW"/>
    <tableColumn id="4" xr3:uid="{00000000-0010-0000-2700-000004000000}" name="Mid"/>
    <tableColumn id="5" xr3:uid="{00000000-0010-0000-2700-000005000000}" name="Move" dataDxfId="38"/>
  </tableColumns>
  <tableStyleInfo name="TableStyleMedium2" showFirstColumn="0" showLastColumn="0" showRowStripes="0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28000000}" name="CRCSP€" displayName="CRCSP€" ref="AG4:AK67" totalsRowShown="0">
  <autoFilter ref="AG4:AK67" xr:uid="{00000000-0009-0000-0100-00003D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800-000001000000}" name="Date" dataDxfId="37"/>
    <tableColumn id="2" xr3:uid="{00000000-0010-0000-2800-000002000000}" name="High" dataDxfId="36"/>
    <tableColumn id="3" xr3:uid="{00000000-0010-0000-2800-000003000000}" name="LOW"/>
    <tableColumn id="4" xr3:uid="{00000000-0010-0000-2800-000004000000}" name="Mid"/>
    <tableColumn id="5" xr3:uid="{00000000-0010-0000-2800-000005000000}" name="Move" dataDxfId="35"/>
  </tableColumns>
  <tableStyleInfo name="TableStyleMedium2" showFirstColumn="0" showLastColumn="0" showRowStripes="0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00000000-000C-0000-FFFF-FFFF29000000}" name="HDGGER€" displayName="HDGGER€" ref="A5:E26" totalsRowShown="0">
  <autoFilter ref="A5:E26" xr:uid="{00000000-0009-0000-0100-00003E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900-000001000000}" name="Date" dataDxfId="34"/>
    <tableColumn id="2" xr3:uid="{00000000-0010-0000-2900-000002000000}" name="High" dataDxfId="33"/>
    <tableColumn id="3" xr3:uid="{00000000-0010-0000-2900-000003000000}" name="LOW" dataDxfId="32"/>
    <tableColumn id="4" xr3:uid="{00000000-0010-0000-2900-000004000000}" name="Mid" dataDxfId="31"/>
    <tableColumn id="5" xr3:uid="{00000000-0010-0000-2900-000005000000}" name="Move" dataDxfId="30"/>
  </tableColumns>
  <tableStyleInfo name="TableStyleMedium2" showFirstColumn="0" showLastColumn="0" showRowStripes="0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2A000000}" name="HDGFR€" displayName="HDGFR€" ref="F5:J26" totalsRowShown="0">
  <autoFilter ref="F5:J26" xr:uid="{00000000-0009-0000-0100-00003F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A00-000001000000}" name="Date" dataDxfId="29"/>
    <tableColumn id="2" xr3:uid="{00000000-0010-0000-2A00-000002000000}" name="High" dataDxfId="28"/>
    <tableColumn id="3" xr3:uid="{00000000-0010-0000-2A00-000003000000}" name="LOW" dataDxfId="27"/>
    <tableColumn id="4" xr3:uid="{00000000-0010-0000-2A00-000004000000}" name="Mid" dataDxfId="26"/>
    <tableColumn id="5" xr3:uid="{00000000-0010-0000-2A00-000005000000}" name="Move" dataDxfId="25"/>
  </tableColumns>
  <tableStyleInfo name="TableStyleMedium2" showFirstColumn="0" showLastColumn="0" showRowStripes="0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2B000000}" name="HDGIT€" displayName="HDGIT€" ref="K5:O26" totalsRowShown="0">
  <autoFilter ref="K5:O26" xr:uid="{00000000-0009-0000-0100-000040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B00-000001000000}" name="Date" dataDxfId="24"/>
    <tableColumn id="2" xr3:uid="{00000000-0010-0000-2B00-000002000000}" name="High" dataDxfId="23"/>
    <tableColumn id="3" xr3:uid="{00000000-0010-0000-2B00-000003000000}" name="LOW" dataDxfId="22"/>
    <tableColumn id="4" xr3:uid="{00000000-0010-0000-2B00-000004000000}" name="Mid" dataDxfId="21"/>
    <tableColumn id="5" xr3:uid="{00000000-0010-0000-2B00-000005000000}" name="Move" dataDxfId="20"/>
  </tableColumns>
  <tableStyleInfo name="TableStyleMedium2" showFirstColumn="0" showLastColumn="0" showRowStripes="0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2C000000}" name="HDGUKSTG" displayName="HDGUKSTG" ref="P5:T26" totalsRowShown="0">
  <autoFilter ref="P5:T26" xr:uid="{00000000-0009-0000-0100-00004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C00-000001000000}" name="Date" dataDxfId="19"/>
    <tableColumn id="2" xr3:uid="{00000000-0010-0000-2C00-000002000000}" name="High" dataDxfId="18"/>
    <tableColumn id="3" xr3:uid="{00000000-0010-0000-2C00-000003000000}" name="LOW" dataDxfId="17"/>
    <tableColumn id="4" xr3:uid="{00000000-0010-0000-2C00-000004000000}" name="Mid" dataDxfId="16"/>
    <tableColumn id="5" xr3:uid="{00000000-0010-0000-2C00-000005000000}" name="Move" dataDxfId="15"/>
  </tableColumns>
  <tableStyleInfo name="TableStyleMedium2" showFirstColumn="0" showLastColumn="0" showRowStripes="0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2D000000}" name="HDGUK€" displayName="HDGUK€" ref="U5:Y26" totalsRowShown="0">
  <autoFilter ref="U5:Y26" xr:uid="{00000000-0009-0000-0100-00004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D00-000001000000}" name="Date" dataDxfId="14"/>
    <tableColumn id="2" xr3:uid="{00000000-0010-0000-2D00-000002000000}" name="High" dataDxfId="13"/>
    <tableColumn id="3" xr3:uid="{00000000-0010-0000-2D00-000003000000}" name="LOW" dataDxfId="12"/>
    <tableColumn id="4" xr3:uid="{00000000-0010-0000-2D00-000004000000}" name="Mid" dataDxfId="11"/>
    <tableColumn id="5" xr3:uid="{00000000-0010-0000-2D00-000005000000}" name="Move" dataDxfId="10"/>
  </tableColumns>
  <tableStyleInfo name="TableStyleMedium2" showFirstColumn="0" showLastColumn="0" showRowStripes="0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2E000000}" name="HDGBEL€" displayName="HDGBEL€" ref="Z5:AD26" totalsRowShown="0">
  <autoFilter ref="Z5:AD26" xr:uid="{00000000-0009-0000-0100-00004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E00-000001000000}" name="Date" dataDxfId="9"/>
    <tableColumn id="2" xr3:uid="{00000000-0010-0000-2E00-000002000000}" name="High" dataDxfId="8"/>
    <tableColumn id="3" xr3:uid="{00000000-0010-0000-2E00-000003000000}" name="LOW" dataDxfId="7"/>
    <tableColumn id="4" xr3:uid="{00000000-0010-0000-2E00-000004000000}" name="Mid" dataDxfId="6"/>
    <tableColumn id="5" xr3:uid="{00000000-0010-0000-2E00-000005000000}" name="Move" dataDxfId="5"/>
  </tableColumns>
  <tableStyleInfo name="TableStyleMedium2" showFirstColumn="0" showLastColumn="0" showRowStripes="0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2F000000}" name="HDGSP€" displayName="HDGSP€" ref="AE5:AI26" totalsRowShown="0">
  <autoFilter ref="AE5:AI26" xr:uid="{00000000-0009-0000-0100-00004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2F00-000001000000}" name="Date" dataDxfId="4"/>
    <tableColumn id="2" xr3:uid="{00000000-0010-0000-2F00-000002000000}" name="High" dataDxfId="3"/>
    <tableColumn id="3" xr3:uid="{00000000-0010-0000-2F00-000003000000}" name="LOW" dataDxfId="2"/>
    <tableColumn id="4" xr3:uid="{00000000-0010-0000-2F00-000004000000}" name="Mid" dataDxfId="1"/>
    <tableColumn id="5" xr3:uid="{00000000-0010-0000-2F00-000005000000}" name="Move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0.xml"/><Relationship Id="rId13" Type="http://schemas.openxmlformats.org/officeDocument/2006/relationships/table" Target="../tables/table25.xml"/><Relationship Id="rId3" Type="http://schemas.openxmlformats.org/officeDocument/2006/relationships/table" Target="../tables/table15.xml"/><Relationship Id="rId7" Type="http://schemas.openxmlformats.org/officeDocument/2006/relationships/table" Target="../tables/table19.xml"/><Relationship Id="rId12" Type="http://schemas.openxmlformats.org/officeDocument/2006/relationships/table" Target="../tables/table24.xml"/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8.xml"/><Relationship Id="rId11" Type="http://schemas.openxmlformats.org/officeDocument/2006/relationships/table" Target="../tables/table23.xml"/><Relationship Id="rId5" Type="http://schemas.openxmlformats.org/officeDocument/2006/relationships/table" Target="../tables/table17.xml"/><Relationship Id="rId10" Type="http://schemas.openxmlformats.org/officeDocument/2006/relationships/table" Target="../tables/table22.xml"/><Relationship Id="rId4" Type="http://schemas.openxmlformats.org/officeDocument/2006/relationships/table" Target="../tables/table16.xml"/><Relationship Id="rId9" Type="http://schemas.openxmlformats.org/officeDocument/2006/relationships/table" Target="../tables/table21.xml"/><Relationship Id="rId14" Type="http://schemas.openxmlformats.org/officeDocument/2006/relationships/table" Target="../tables/table2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3.xml"/><Relationship Id="rId3" Type="http://schemas.openxmlformats.org/officeDocument/2006/relationships/table" Target="../tables/table28.xml"/><Relationship Id="rId7" Type="http://schemas.openxmlformats.org/officeDocument/2006/relationships/table" Target="../tables/table32.xml"/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31.xml"/><Relationship Id="rId5" Type="http://schemas.openxmlformats.org/officeDocument/2006/relationships/table" Target="../tables/table30.xml"/><Relationship Id="rId4" Type="http://schemas.openxmlformats.org/officeDocument/2006/relationships/table" Target="../tables/table29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0.xml"/><Relationship Id="rId3" Type="http://schemas.openxmlformats.org/officeDocument/2006/relationships/table" Target="../tables/table35.xml"/><Relationship Id="rId7" Type="http://schemas.openxmlformats.org/officeDocument/2006/relationships/table" Target="../tables/table39.xml"/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38.xml"/><Relationship Id="rId5" Type="http://schemas.openxmlformats.org/officeDocument/2006/relationships/table" Target="../tables/table37.xml"/><Relationship Id="rId4" Type="http://schemas.openxmlformats.org/officeDocument/2006/relationships/table" Target="../tables/table36.xml"/><Relationship Id="rId9" Type="http://schemas.openxmlformats.org/officeDocument/2006/relationships/table" Target="../tables/table4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8.xml"/><Relationship Id="rId3" Type="http://schemas.openxmlformats.org/officeDocument/2006/relationships/table" Target="../tables/table43.xml"/><Relationship Id="rId7" Type="http://schemas.openxmlformats.org/officeDocument/2006/relationships/table" Target="../tables/table47.xml"/><Relationship Id="rId2" Type="http://schemas.openxmlformats.org/officeDocument/2006/relationships/table" Target="../tables/table42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46.xml"/><Relationship Id="rId5" Type="http://schemas.openxmlformats.org/officeDocument/2006/relationships/table" Target="../tables/table45.xml"/><Relationship Id="rId4" Type="http://schemas.openxmlformats.org/officeDocument/2006/relationships/table" Target="../tables/table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90AD-A4B0-42AB-A545-65102A6A7DFE}">
  <dimension ref="A2:H81"/>
  <sheetViews>
    <sheetView tabSelected="1" workbookViewId="0"/>
  </sheetViews>
  <sheetFormatPr defaultRowHeight="13.2" x14ac:dyDescent="0.25"/>
  <cols>
    <col min="1" max="1" width="11.33203125" customWidth="1"/>
  </cols>
  <sheetData>
    <row r="2" spans="1:8" ht="15.6" x14ac:dyDescent="0.3">
      <c r="A2" s="134" t="s">
        <v>115</v>
      </c>
    </row>
    <row r="3" spans="1:8" x14ac:dyDescent="0.25">
      <c r="A3" t="s">
        <v>12</v>
      </c>
    </row>
    <row r="4" spans="1:8" x14ac:dyDescent="0.25">
      <c r="A4" s="137" t="s">
        <v>114</v>
      </c>
    </row>
    <row r="5" spans="1:8" ht="15.6" x14ac:dyDescent="0.3">
      <c r="A5" s="135" t="s">
        <v>98</v>
      </c>
      <c r="B5" s="135"/>
      <c r="C5" s="135"/>
      <c r="D5" s="135"/>
      <c r="E5" s="135"/>
      <c r="F5" s="135"/>
      <c r="G5" s="135"/>
      <c r="H5" s="135"/>
    </row>
    <row r="6" spans="1:8" x14ac:dyDescent="0.25">
      <c r="B6" t="s">
        <v>1</v>
      </c>
      <c r="C6" t="s">
        <v>2</v>
      </c>
      <c r="D6" t="s">
        <v>3</v>
      </c>
      <c r="E6" t="s">
        <v>13</v>
      </c>
      <c r="F6" t="s">
        <v>5</v>
      </c>
      <c r="G6" t="s">
        <v>6</v>
      </c>
      <c r="H6" t="s">
        <v>7</v>
      </c>
    </row>
    <row r="7" spans="1:8" x14ac:dyDescent="0.25">
      <c r="A7" t="s">
        <v>8</v>
      </c>
      <c r="B7">
        <v>140</v>
      </c>
      <c r="C7">
        <v>150</v>
      </c>
      <c r="D7">
        <v>140</v>
      </c>
      <c r="E7">
        <v>110</v>
      </c>
      <c r="F7">
        <v>135</v>
      </c>
      <c r="G7">
        <v>140</v>
      </c>
      <c r="H7">
        <v>150</v>
      </c>
    </row>
    <row r="8" spans="1:8" x14ac:dyDescent="0.25">
      <c r="A8" t="s">
        <v>9</v>
      </c>
      <c r="B8">
        <v>155</v>
      </c>
      <c r="C8">
        <v>150</v>
      </c>
      <c r="D8">
        <v>160</v>
      </c>
      <c r="E8">
        <v>125</v>
      </c>
      <c r="F8">
        <v>153</v>
      </c>
      <c r="G8">
        <v>150</v>
      </c>
      <c r="H8">
        <v>155</v>
      </c>
    </row>
    <row r="9" spans="1:8" x14ac:dyDescent="0.25">
      <c r="A9" t="s">
        <v>10</v>
      </c>
      <c r="B9">
        <v>160</v>
      </c>
      <c r="C9">
        <v>140</v>
      </c>
      <c r="D9">
        <v>160</v>
      </c>
      <c r="E9">
        <v>125</v>
      </c>
      <c r="F9">
        <v>154</v>
      </c>
      <c r="G9">
        <v>155</v>
      </c>
      <c r="H9">
        <v>165</v>
      </c>
    </row>
    <row r="11" spans="1:8" hidden="1" x14ac:dyDescent="0.25">
      <c r="A11" t="s">
        <v>14</v>
      </c>
    </row>
    <row r="12" spans="1:8" hidden="1" x14ac:dyDescent="0.25">
      <c r="B12" t="s">
        <v>1</v>
      </c>
      <c r="C12" t="s">
        <v>2</v>
      </c>
      <c r="D12" t="s">
        <v>3</v>
      </c>
      <c r="E12" t="s">
        <v>13</v>
      </c>
      <c r="F12" t="s">
        <v>5</v>
      </c>
      <c r="G12" t="s">
        <v>6</v>
      </c>
      <c r="H12" t="s">
        <v>7</v>
      </c>
    </row>
    <row r="13" spans="1:8" hidden="1" x14ac:dyDescent="0.25">
      <c r="A13" t="s">
        <v>8</v>
      </c>
    </row>
    <row r="14" spans="1:8" hidden="1" x14ac:dyDescent="0.25">
      <c r="A14" t="s">
        <v>9</v>
      </c>
    </row>
    <row r="15" spans="1:8" hidden="1" x14ac:dyDescent="0.25">
      <c r="A15" t="s">
        <v>10</v>
      </c>
    </row>
    <row r="16" spans="1:8" hidden="1" x14ac:dyDescent="0.25"/>
    <row r="17" spans="1:8" hidden="1" x14ac:dyDescent="0.25">
      <c r="A17" t="s">
        <v>15</v>
      </c>
    </row>
    <row r="18" spans="1:8" hidden="1" x14ac:dyDescent="0.25">
      <c r="B18" t="s">
        <v>1</v>
      </c>
      <c r="C18" t="s">
        <v>2</v>
      </c>
      <c r="D18" t="s">
        <v>3</v>
      </c>
      <c r="E18" t="s">
        <v>13</v>
      </c>
      <c r="F18" t="s">
        <v>5</v>
      </c>
      <c r="G18" t="s">
        <v>6</v>
      </c>
      <c r="H18" t="s">
        <v>7</v>
      </c>
    </row>
    <row r="19" spans="1:8" hidden="1" x14ac:dyDescent="0.25">
      <c r="A19" t="s">
        <v>8</v>
      </c>
    </row>
    <row r="20" spans="1:8" hidden="1" x14ac:dyDescent="0.25">
      <c r="A20" t="s">
        <v>9</v>
      </c>
    </row>
    <row r="21" spans="1:8" hidden="1" x14ac:dyDescent="0.25">
      <c r="A21" t="s">
        <v>10</v>
      </c>
    </row>
    <row r="22" spans="1:8" hidden="1" x14ac:dyDescent="0.25"/>
    <row r="23" spans="1:8" hidden="1" x14ac:dyDescent="0.25">
      <c r="A23" t="s">
        <v>16</v>
      </c>
    </row>
    <row r="24" spans="1:8" hidden="1" x14ac:dyDescent="0.25">
      <c r="B24" t="s">
        <v>1</v>
      </c>
      <c r="C24" t="s">
        <v>2</v>
      </c>
      <c r="D24" t="s">
        <v>3</v>
      </c>
      <c r="E24" t="s">
        <v>13</v>
      </c>
      <c r="F24" t="s">
        <v>5</v>
      </c>
      <c r="G24" t="s">
        <v>6</v>
      </c>
      <c r="H24" t="s">
        <v>7</v>
      </c>
    </row>
    <row r="25" spans="1:8" hidden="1" x14ac:dyDescent="0.25">
      <c r="A25" t="s">
        <v>8</v>
      </c>
    </row>
    <row r="26" spans="1:8" hidden="1" x14ac:dyDescent="0.25">
      <c r="A26" t="s">
        <v>9</v>
      </c>
    </row>
    <row r="27" spans="1:8" hidden="1" x14ac:dyDescent="0.25">
      <c r="A27" t="s">
        <v>10</v>
      </c>
    </row>
    <row r="28" spans="1:8" hidden="1" x14ac:dyDescent="0.25"/>
    <row r="29" spans="1:8" hidden="1" x14ac:dyDescent="0.25">
      <c r="A29" t="s">
        <v>17</v>
      </c>
    </row>
    <row r="30" spans="1:8" hidden="1" x14ac:dyDescent="0.25">
      <c r="B30" t="s">
        <v>1</v>
      </c>
      <c r="C30" t="s">
        <v>2</v>
      </c>
      <c r="D30" t="s">
        <v>3</v>
      </c>
      <c r="E30" t="s">
        <v>13</v>
      </c>
      <c r="F30" t="s">
        <v>5</v>
      </c>
      <c r="G30" t="s">
        <v>6</v>
      </c>
      <c r="H30" t="s">
        <v>7</v>
      </c>
    </row>
    <row r="31" spans="1:8" hidden="1" x14ac:dyDescent="0.25">
      <c r="A31" t="s">
        <v>8</v>
      </c>
    </row>
    <row r="32" spans="1:8" hidden="1" x14ac:dyDescent="0.25">
      <c r="A32" t="s">
        <v>9</v>
      </c>
    </row>
    <row r="33" spans="1:8" hidden="1" x14ac:dyDescent="0.25">
      <c r="A33" t="s">
        <v>10</v>
      </c>
    </row>
    <row r="34" spans="1:8" hidden="1" x14ac:dyDescent="0.25"/>
    <row r="35" spans="1:8" hidden="1" x14ac:dyDescent="0.25">
      <c r="A35" t="s">
        <v>18</v>
      </c>
    </row>
    <row r="36" spans="1:8" hidden="1" x14ac:dyDescent="0.25"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7</v>
      </c>
    </row>
    <row r="37" spans="1:8" hidden="1" x14ac:dyDescent="0.25">
      <c r="A37" t="s">
        <v>8</v>
      </c>
    </row>
    <row r="38" spans="1:8" hidden="1" x14ac:dyDescent="0.25">
      <c r="A38" t="s">
        <v>9</v>
      </c>
    </row>
    <row r="39" spans="1:8" hidden="1" x14ac:dyDescent="0.25">
      <c r="A39" t="s">
        <v>10</v>
      </c>
    </row>
    <row r="40" spans="1:8" hidden="1" x14ac:dyDescent="0.25"/>
    <row r="41" spans="1:8" hidden="1" x14ac:dyDescent="0.25">
      <c r="A41" t="s">
        <v>19</v>
      </c>
    </row>
    <row r="42" spans="1:8" hidden="1" x14ac:dyDescent="0.25">
      <c r="B42" t="s">
        <v>1</v>
      </c>
      <c r="C42" t="s">
        <v>2</v>
      </c>
      <c r="D42" t="s">
        <v>3</v>
      </c>
      <c r="E42" t="s">
        <v>13</v>
      </c>
      <c r="F42" t="s">
        <v>5</v>
      </c>
      <c r="G42" t="s">
        <v>6</v>
      </c>
      <c r="H42" t="s">
        <v>7</v>
      </c>
    </row>
    <row r="43" spans="1:8" hidden="1" x14ac:dyDescent="0.25">
      <c r="A43" s="91" t="s">
        <v>8</v>
      </c>
    </row>
    <row r="44" spans="1:8" hidden="1" x14ac:dyDescent="0.25">
      <c r="A44" s="91" t="s">
        <v>9</v>
      </c>
    </row>
    <row r="45" spans="1:8" hidden="1" x14ac:dyDescent="0.25">
      <c r="A45" s="91" t="s">
        <v>10</v>
      </c>
    </row>
    <row r="46" spans="1:8" hidden="1" x14ac:dyDescent="0.25"/>
    <row r="47" spans="1:8" hidden="1" x14ac:dyDescent="0.25">
      <c r="A47" t="s">
        <v>20</v>
      </c>
    </row>
    <row r="48" spans="1:8" hidden="1" x14ac:dyDescent="0.25">
      <c r="B48" t="s">
        <v>1</v>
      </c>
      <c r="C48" t="s">
        <v>2</v>
      </c>
      <c r="D48" t="s">
        <v>3</v>
      </c>
      <c r="E48" t="s">
        <v>13</v>
      </c>
      <c r="F48" t="s">
        <v>5</v>
      </c>
      <c r="G48" t="s">
        <v>6</v>
      </c>
      <c r="H48" t="s">
        <v>7</v>
      </c>
    </row>
    <row r="49" spans="1:8" hidden="1" x14ac:dyDescent="0.25">
      <c r="A49" t="s">
        <v>8</v>
      </c>
    </row>
    <row r="50" spans="1:8" hidden="1" x14ac:dyDescent="0.25">
      <c r="A50" t="s">
        <v>9</v>
      </c>
    </row>
    <row r="51" spans="1:8" hidden="1" x14ac:dyDescent="0.25">
      <c r="A51" t="s">
        <v>10</v>
      </c>
    </row>
    <row r="52" spans="1:8" hidden="1" x14ac:dyDescent="0.25"/>
    <row r="53" spans="1:8" hidden="1" x14ac:dyDescent="0.25">
      <c r="A53" t="s">
        <v>21</v>
      </c>
    </row>
    <row r="54" spans="1:8" hidden="1" x14ac:dyDescent="0.25">
      <c r="B54" t="s">
        <v>1</v>
      </c>
      <c r="C54" t="s">
        <v>2</v>
      </c>
      <c r="D54" t="s">
        <v>3</v>
      </c>
      <c r="E54" t="s">
        <v>13</v>
      </c>
      <c r="F54" t="s">
        <v>5</v>
      </c>
      <c r="G54" t="s">
        <v>6</v>
      </c>
      <c r="H54" t="s">
        <v>7</v>
      </c>
    </row>
    <row r="55" spans="1:8" hidden="1" x14ac:dyDescent="0.25">
      <c r="A55" t="s">
        <v>8</v>
      </c>
    </row>
    <row r="56" spans="1:8" hidden="1" x14ac:dyDescent="0.25">
      <c r="A56" t="s">
        <v>9</v>
      </c>
    </row>
    <row r="57" spans="1:8" hidden="1" x14ac:dyDescent="0.25">
      <c r="A57" t="s">
        <v>10</v>
      </c>
    </row>
    <row r="58" spans="1:8" hidden="1" x14ac:dyDescent="0.25"/>
    <row r="59" spans="1:8" hidden="1" x14ac:dyDescent="0.25">
      <c r="A59" t="s">
        <v>22</v>
      </c>
    </row>
    <row r="60" spans="1:8" hidden="1" x14ac:dyDescent="0.25">
      <c r="B60" t="s">
        <v>1</v>
      </c>
      <c r="C60" t="s">
        <v>2</v>
      </c>
      <c r="D60" t="s">
        <v>3</v>
      </c>
      <c r="E60" t="s">
        <v>13</v>
      </c>
      <c r="F60" t="s">
        <v>5</v>
      </c>
      <c r="G60" t="s">
        <v>6</v>
      </c>
      <c r="H60" t="s">
        <v>7</v>
      </c>
    </row>
    <row r="61" spans="1:8" hidden="1" x14ac:dyDescent="0.25">
      <c r="A61" t="s">
        <v>8</v>
      </c>
    </row>
    <row r="62" spans="1:8" hidden="1" x14ac:dyDescent="0.25">
      <c r="A62" t="s">
        <v>9</v>
      </c>
    </row>
    <row r="63" spans="1:8" hidden="1" x14ac:dyDescent="0.25">
      <c r="A63" t="s">
        <v>10</v>
      </c>
    </row>
    <row r="64" spans="1:8" hidden="1" x14ac:dyDescent="0.25"/>
    <row r="65" spans="1:8" hidden="1" x14ac:dyDescent="0.25">
      <c r="A65" t="s">
        <v>23</v>
      </c>
    </row>
    <row r="66" spans="1:8" hidden="1" x14ac:dyDescent="0.25">
      <c r="B66" t="s">
        <v>1</v>
      </c>
      <c r="C66" t="s">
        <v>2</v>
      </c>
      <c r="D66" t="s">
        <v>3</v>
      </c>
      <c r="E66" t="s">
        <v>13</v>
      </c>
      <c r="F66" t="s">
        <v>5</v>
      </c>
      <c r="G66" t="s">
        <v>6</v>
      </c>
      <c r="H66" t="s">
        <v>7</v>
      </c>
    </row>
    <row r="67" spans="1:8" hidden="1" x14ac:dyDescent="0.25">
      <c r="A67" t="s">
        <v>8</v>
      </c>
    </row>
    <row r="68" spans="1:8" hidden="1" x14ac:dyDescent="0.25">
      <c r="A68" t="s">
        <v>9</v>
      </c>
    </row>
    <row r="69" spans="1:8" hidden="1" x14ac:dyDescent="0.25">
      <c r="A69" t="s">
        <v>10</v>
      </c>
    </row>
    <row r="70" spans="1:8" hidden="1" x14ac:dyDescent="0.25"/>
    <row r="71" spans="1:8" ht="15.6" x14ac:dyDescent="0.3">
      <c r="A71" s="135" t="s">
        <v>99</v>
      </c>
      <c r="B71" s="135"/>
      <c r="C71" s="135"/>
      <c r="D71" s="135"/>
      <c r="E71" s="135"/>
      <c r="F71" s="135"/>
      <c r="G71" s="135"/>
      <c r="H71" s="135"/>
    </row>
    <row r="72" spans="1:8" x14ac:dyDescent="0.25"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6</v>
      </c>
      <c r="H72" t="s">
        <v>7</v>
      </c>
    </row>
    <row r="73" spans="1:8" x14ac:dyDescent="0.25">
      <c r="A73" t="s">
        <v>8</v>
      </c>
      <c r="B73">
        <v>30</v>
      </c>
      <c r="C73">
        <v>50</v>
      </c>
      <c r="D73">
        <v>20</v>
      </c>
      <c r="E73">
        <v>10</v>
      </c>
      <c r="F73">
        <v>28</v>
      </c>
      <c r="G73">
        <v>30</v>
      </c>
      <c r="H73">
        <v>40</v>
      </c>
    </row>
    <row r="74" spans="1:8" x14ac:dyDescent="0.25">
      <c r="A74" t="s">
        <v>9</v>
      </c>
      <c r="B74">
        <v>45</v>
      </c>
      <c r="C74">
        <v>50</v>
      </c>
      <c r="D74">
        <v>40</v>
      </c>
      <c r="E74">
        <v>10</v>
      </c>
      <c r="F74">
        <v>30</v>
      </c>
      <c r="G74">
        <v>45</v>
      </c>
      <c r="H74">
        <v>50</v>
      </c>
    </row>
    <row r="75" spans="1:8" x14ac:dyDescent="0.25">
      <c r="A75" t="s">
        <v>10</v>
      </c>
      <c r="B75">
        <v>40</v>
      </c>
      <c r="C75">
        <v>40</v>
      </c>
      <c r="D75">
        <v>40</v>
      </c>
      <c r="E75">
        <v>20</v>
      </c>
      <c r="F75">
        <v>42</v>
      </c>
      <c r="G75">
        <v>30</v>
      </c>
      <c r="H75">
        <v>60</v>
      </c>
    </row>
    <row r="77" spans="1:8" ht="15.6" x14ac:dyDescent="0.3">
      <c r="A77" s="135" t="s">
        <v>100</v>
      </c>
      <c r="B77" s="135"/>
      <c r="C77" s="135"/>
      <c r="D77" s="135"/>
      <c r="E77" s="135"/>
      <c r="F77" s="135"/>
      <c r="G77" s="135"/>
      <c r="H77" s="135"/>
    </row>
    <row r="78" spans="1:8" x14ac:dyDescent="0.25">
      <c r="B78" t="s">
        <v>1</v>
      </c>
      <c r="C78" t="s">
        <v>2</v>
      </c>
      <c r="D78" t="s">
        <v>3</v>
      </c>
      <c r="E78" t="s">
        <v>13</v>
      </c>
      <c r="F78" t="s">
        <v>5</v>
      </c>
      <c r="G78" t="s">
        <v>6</v>
      </c>
      <c r="H78" t="s">
        <v>7</v>
      </c>
    </row>
    <row r="79" spans="1:8" x14ac:dyDescent="0.25">
      <c r="A79" t="s">
        <v>8</v>
      </c>
      <c r="B79">
        <v>110</v>
      </c>
      <c r="C79">
        <v>100</v>
      </c>
      <c r="D79">
        <v>120</v>
      </c>
      <c r="E79">
        <v>100</v>
      </c>
      <c r="F79">
        <v>107</v>
      </c>
      <c r="G79">
        <v>110</v>
      </c>
      <c r="H79">
        <v>110</v>
      </c>
    </row>
    <row r="80" spans="1:8" x14ac:dyDescent="0.25">
      <c r="A80" t="s">
        <v>9</v>
      </c>
      <c r="B80">
        <v>110</v>
      </c>
      <c r="C80">
        <v>100</v>
      </c>
      <c r="D80">
        <v>120</v>
      </c>
      <c r="E80">
        <v>115</v>
      </c>
      <c r="F80">
        <v>123</v>
      </c>
      <c r="G80">
        <v>105</v>
      </c>
      <c r="H80">
        <v>105</v>
      </c>
    </row>
    <row r="81" spans="1:8" x14ac:dyDescent="0.25">
      <c r="A81" t="s">
        <v>10</v>
      </c>
      <c r="B81">
        <v>120</v>
      </c>
      <c r="C81">
        <v>100</v>
      </c>
      <c r="D81">
        <v>120</v>
      </c>
      <c r="E81">
        <v>105</v>
      </c>
      <c r="F81">
        <v>112</v>
      </c>
      <c r="G81">
        <v>125</v>
      </c>
      <c r="H81">
        <v>105</v>
      </c>
    </row>
  </sheetData>
  <mergeCells count="3">
    <mergeCell ref="A71:H71"/>
    <mergeCell ref="A77:H77"/>
    <mergeCell ref="A5:H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81"/>
  <sheetViews>
    <sheetView workbookViewId="0"/>
  </sheetViews>
  <sheetFormatPr defaultRowHeight="13.2" x14ac:dyDescent="0.25"/>
  <cols>
    <col min="1" max="1" width="11.6640625" customWidth="1"/>
  </cols>
  <sheetData>
    <row r="2" spans="1:8" ht="17.399999999999999" x14ac:dyDescent="0.3">
      <c r="A2" s="1" t="s">
        <v>116</v>
      </c>
    </row>
    <row r="3" spans="1:8" x14ac:dyDescent="0.25">
      <c r="A3" s="99" t="s">
        <v>12</v>
      </c>
    </row>
    <row r="4" spans="1:8" x14ac:dyDescent="0.25">
      <c r="A4" s="137" t="s">
        <v>114</v>
      </c>
    </row>
    <row r="5" spans="1:8" x14ac:dyDescent="0.25">
      <c r="A5" s="136" t="s">
        <v>101</v>
      </c>
      <c r="B5" s="136"/>
      <c r="C5" s="136"/>
      <c r="D5" s="136"/>
      <c r="E5" s="136"/>
      <c r="F5" s="136"/>
      <c r="G5" s="136"/>
      <c r="H5" s="136"/>
    </row>
    <row r="6" spans="1:8" x14ac:dyDescent="0.25">
      <c r="B6" t="s">
        <v>1</v>
      </c>
      <c r="C6" t="s">
        <v>2</v>
      </c>
      <c r="D6" t="s">
        <v>3</v>
      </c>
      <c r="E6" t="s">
        <v>13</v>
      </c>
      <c r="F6" t="s">
        <v>5</v>
      </c>
      <c r="G6" t="s">
        <v>6</v>
      </c>
      <c r="H6" t="s">
        <v>7</v>
      </c>
    </row>
    <row r="7" spans="1:8" ht="20.25" customHeight="1" x14ac:dyDescent="0.25">
      <c r="A7" t="s">
        <v>8</v>
      </c>
      <c r="B7">
        <v>140</v>
      </c>
      <c r="C7">
        <v>140</v>
      </c>
      <c r="D7">
        <v>151</v>
      </c>
      <c r="E7">
        <v>175</v>
      </c>
      <c r="F7">
        <v>140</v>
      </c>
      <c r="G7">
        <v>130</v>
      </c>
      <c r="H7">
        <v>150</v>
      </c>
    </row>
    <row r="8" spans="1:8" ht="19.5" customHeight="1" x14ac:dyDescent="0.25">
      <c r="A8" t="s">
        <v>9</v>
      </c>
      <c r="B8">
        <v>125</v>
      </c>
      <c r="C8">
        <v>130</v>
      </c>
      <c r="D8">
        <v>140</v>
      </c>
      <c r="E8">
        <v>160</v>
      </c>
      <c r="F8">
        <v>153</v>
      </c>
      <c r="G8">
        <v>140</v>
      </c>
      <c r="H8">
        <v>145</v>
      </c>
    </row>
    <row r="9" spans="1:8" ht="27" customHeight="1" x14ac:dyDescent="0.25">
      <c r="A9" t="s">
        <v>10</v>
      </c>
      <c r="B9">
        <v>135</v>
      </c>
      <c r="C9">
        <v>140</v>
      </c>
      <c r="D9">
        <v>145</v>
      </c>
      <c r="E9">
        <v>150</v>
      </c>
      <c r="F9">
        <v>143</v>
      </c>
      <c r="G9">
        <v>140</v>
      </c>
      <c r="H9">
        <v>155</v>
      </c>
    </row>
    <row r="10" spans="1:8" ht="37.5" customHeight="1" x14ac:dyDescent="0.25"/>
    <row r="11" spans="1:8" x14ac:dyDescent="0.25">
      <c r="A11" s="136" t="s">
        <v>102</v>
      </c>
      <c r="B11" s="136"/>
      <c r="C11" s="136"/>
      <c r="D11" s="136"/>
      <c r="E11" s="136"/>
      <c r="F11" s="136"/>
      <c r="G11" s="136"/>
      <c r="H11" s="136"/>
    </row>
    <row r="12" spans="1:8" x14ac:dyDescent="0.25">
      <c r="B12" t="s">
        <v>1</v>
      </c>
      <c r="C12" t="s">
        <v>2</v>
      </c>
      <c r="D12" t="s">
        <v>3</v>
      </c>
      <c r="E12" t="s">
        <v>13</v>
      </c>
      <c r="F12" t="s">
        <v>5</v>
      </c>
      <c r="G12" t="s">
        <v>6</v>
      </c>
      <c r="H12" t="s">
        <v>7</v>
      </c>
    </row>
    <row r="13" spans="1:8" x14ac:dyDescent="0.25">
      <c r="A13" t="s">
        <v>8</v>
      </c>
      <c r="B13">
        <v>60</v>
      </c>
      <c r="C13">
        <v>55</v>
      </c>
      <c r="D13">
        <v>66</v>
      </c>
      <c r="E13">
        <v>65</v>
      </c>
      <c r="F13">
        <v>41</v>
      </c>
      <c r="G13">
        <v>50</v>
      </c>
      <c r="H13">
        <v>50</v>
      </c>
    </row>
    <row r="14" spans="1:8" x14ac:dyDescent="0.25">
      <c r="A14" t="s">
        <v>9</v>
      </c>
      <c r="B14">
        <v>65</v>
      </c>
      <c r="C14">
        <v>60</v>
      </c>
      <c r="D14">
        <v>65</v>
      </c>
      <c r="E14">
        <v>65</v>
      </c>
      <c r="F14">
        <v>75</v>
      </c>
      <c r="G14">
        <v>55</v>
      </c>
      <c r="H14">
        <v>65</v>
      </c>
    </row>
    <row r="15" spans="1:8" x14ac:dyDescent="0.25">
      <c r="A15" t="s">
        <v>10</v>
      </c>
      <c r="B15">
        <v>65</v>
      </c>
      <c r="C15">
        <v>65</v>
      </c>
      <c r="D15">
        <v>65</v>
      </c>
      <c r="E15">
        <v>50</v>
      </c>
      <c r="F15">
        <v>58</v>
      </c>
      <c r="G15">
        <v>55</v>
      </c>
      <c r="H15">
        <v>60</v>
      </c>
    </row>
    <row r="17" spans="1:8" x14ac:dyDescent="0.25">
      <c r="A17" s="136" t="s">
        <v>103</v>
      </c>
      <c r="B17" s="136"/>
      <c r="C17" s="136"/>
      <c r="D17" s="136"/>
      <c r="E17" s="136"/>
      <c r="F17" s="136"/>
      <c r="G17" s="136"/>
      <c r="H17" s="136"/>
    </row>
    <row r="18" spans="1:8" x14ac:dyDescent="0.25">
      <c r="B18" t="s">
        <v>1</v>
      </c>
      <c r="C18" t="s">
        <v>2</v>
      </c>
      <c r="D18" t="s">
        <v>3</v>
      </c>
      <c r="E18" t="s">
        <v>13</v>
      </c>
      <c r="F18" t="s">
        <v>5</v>
      </c>
      <c r="G18" t="s">
        <v>6</v>
      </c>
      <c r="H18" t="s">
        <v>7</v>
      </c>
    </row>
    <row r="19" spans="1:8" x14ac:dyDescent="0.25">
      <c r="A19" t="s">
        <v>8</v>
      </c>
      <c r="B19">
        <v>10</v>
      </c>
      <c r="C19">
        <v>20</v>
      </c>
      <c r="D19">
        <v>10</v>
      </c>
      <c r="E19">
        <v>20</v>
      </c>
      <c r="F19">
        <v>28</v>
      </c>
      <c r="G19">
        <v>15</v>
      </c>
      <c r="H19">
        <v>30</v>
      </c>
    </row>
    <row r="20" spans="1:8" x14ac:dyDescent="0.25">
      <c r="A20" t="s">
        <v>9</v>
      </c>
      <c r="B20">
        <v>25</v>
      </c>
      <c r="C20">
        <v>30</v>
      </c>
      <c r="D20">
        <v>15</v>
      </c>
      <c r="E20">
        <v>15</v>
      </c>
      <c r="F20">
        <v>22</v>
      </c>
      <c r="G20">
        <v>35</v>
      </c>
      <c r="H20">
        <v>30</v>
      </c>
    </row>
    <row r="21" spans="1:8" x14ac:dyDescent="0.25">
      <c r="A21" t="s">
        <v>10</v>
      </c>
      <c r="B21">
        <v>25</v>
      </c>
      <c r="C21">
        <v>30</v>
      </c>
      <c r="D21">
        <v>15</v>
      </c>
      <c r="E21">
        <v>25</v>
      </c>
      <c r="F21">
        <v>34</v>
      </c>
      <c r="G21">
        <v>45</v>
      </c>
      <c r="H21">
        <v>25</v>
      </c>
    </row>
    <row r="23" spans="1:8" x14ac:dyDescent="0.25">
      <c r="A23" s="136" t="s">
        <v>104</v>
      </c>
      <c r="B23" s="136"/>
      <c r="C23" s="136"/>
      <c r="D23" s="136"/>
      <c r="E23" s="136"/>
      <c r="F23" s="136"/>
      <c r="G23" s="136"/>
      <c r="H23" s="136"/>
    </row>
    <row r="24" spans="1:8" x14ac:dyDescent="0.25">
      <c r="B24" t="s">
        <v>1</v>
      </c>
      <c r="C24" t="s">
        <v>2</v>
      </c>
      <c r="D24" t="s">
        <v>3</v>
      </c>
      <c r="E24" t="s">
        <v>13</v>
      </c>
      <c r="F24" t="s">
        <v>5</v>
      </c>
      <c r="G24" t="s">
        <v>6</v>
      </c>
      <c r="H24" t="s">
        <v>7</v>
      </c>
    </row>
    <row r="25" spans="1:8" x14ac:dyDescent="0.25">
      <c r="A25" t="s">
        <v>8</v>
      </c>
      <c r="B25">
        <v>25</v>
      </c>
      <c r="C25">
        <v>25</v>
      </c>
      <c r="D25">
        <v>20</v>
      </c>
      <c r="E25">
        <v>30</v>
      </c>
      <c r="F25">
        <v>22</v>
      </c>
      <c r="G25">
        <v>25</v>
      </c>
      <c r="H25">
        <v>15</v>
      </c>
    </row>
    <row r="26" spans="1:8" x14ac:dyDescent="0.25">
      <c r="A26" t="s">
        <v>9</v>
      </c>
      <c r="B26">
        <v>20</v>
      </c>
      <c r="C26">
        <v>25</v>
      </c>
      <c r="D26">
        <v>20</v>
      </c>
      <c r="E26">
        <v>30</v>
      </c>
      <c r="F26">
        <v>21</v>
      </c>
      <c r="G26">
        <v>20</v>
      </c>
      <c r="H26">
        <v>10</v>
      </c>
    </row>
    <row r="27" spans="1:8" x14ac:dyDescent="0.25">
      <c r="A27" t="s">
        <v>10</v>
      </c>
      <c r="B27">
        <v>30</v>
      </c>
      <c r="C27">
        <v>25</v>
      </c>
      <c r="D27">
        <v>20</v>
      </c>
      <c r="E27">
        <v>30</v>
      </c>
      <c r="F27">
        <v>20</v>
      </c>
      <c r="G27">
        <v>25</v>
      </c>
      <c r="H27">
        <v>20</v>
      </c>
    </row>
    <row r="29" spans="1:8" x14ac:dyDescent="0.25">
      <c r="A29" s="136" t="s">
        <v>105</v>
      </c>
      <c r="B29" s="136"/>
      <c r="C29" s="136"/>
      <c r="D29" s="136"/>
      <c r="E29" s="136"/>
      <c r="F29" s="136"/>
      <c r="G29" s="136"/>
      <c r="H29" s="136"/>
    </row>
    <row r="30" spans="1:8" x14ac:dyDescent="0.25">
      <c r="B30" t="s">
        <v>1</v>
      </c>
      <c r="C30" t="s">
        <v>2</v>
      </c>
      <c r="D30" t="s">
        <v>3</v>
      </c>
      <c r="E30" t="s">
        <v>13</v>
      </c>
      <c r="F30" t="s">
        <v>5</v>
      </c>
      <c r="G30" t="s">
        <v>6</v>
      </c>
      <c r="H30" t="s">
        <v>7</v>
      </c>
    </row>
    <row r="31" spans="1:8" x14ac:dyDescent="0.25">
      <c r="A31" t="s">
        <v>8</v>
      </c>
      <c r="B31">
        <v>45</v>
      </c>
      <c r="C31">
        <v>45</v>
      </c>
      <c r="D31">
        <v>55</v>
      </c>
      <c r="E31">
        <v>30</v>
      </c>
      <c r="F31">
        <v>38</v>
      </c>
      <c r="G31">
        <v>50</v>
      </c>
      <c r="H31">
        <v>45</v>
      </c>
    </row>
    <row r="32" spans="1:8" x14ac:dyDescent="0.25">
      <c r="A32" t="s">
        <v>9</v>
      </c>
      <c r="B32">
        <v>35</v>
      </c>
      <c r="C32">
        <v>35</v>
      </c>
      <c r="D32">
        <v>55</v>
      </c>
      <c r="E32">
        <v>25</v>
      </c>
      <c r="F32">
        <v>33</v>
      </c>
      <c r="G32">
        <v>40</v>
      </c>
      <c r="H32">
        <v>50</v>
      </c>
    </row>
    <row r="33" spans="1:8" x14ac:dyDescent="0.25">
      <c r="A33" t="s">
        <v>10</v>
      </c>
      <c r="B33">
        <v>30</v>
      </c>
      <c r="C33">
        <v>35</v>
      </c>
      <c r="D33">
        <v>50</v>
      </c>
      <c r="E33">
        <v>20</v>
      </c>
      <c r="F33">
        <v>30</v>
      </c>
      <c r="G33">
        <v>30</v>
      </c>
      <c r="H33">
        <v>55</v>
      </c>
    </row>
    <row r="35" spans="1:8" x14ac:dyDescent="0.25">
      <c r="A35" s="136" t="s">
        <v>106</v>
      </c>
      <c r="B35" s="136"/>
      <c r="C35" s="136"/>
      <c r="D35" s="136"/>
      <c r="E35" s="136"/>
      <c r="F35" s="136"/>
      <c r="G35" s="136"/>
      <c r="H35" s="136"/>
    </row>
    <row r="36" spans="1:8" x14ac:dyDescent="0.25"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7</v>
      </c>
    </row>
    <row r="37" spans="1:8" x14ac:dyDescent="0.25">
      <c r="A37" t="s">
        <v>8</v>
      </c>
      <c r="B37">
        <v>20</v>
      </c>
      <c r="C37">
        <v>20</v>
      </c>
      <c r="D37">
        <v>15</v>
      </c>
      <c r="E37">
        <v>20</v>
      </c>
      <c r="F37">
        <v>24</v>
      </c>
      <c r="G37">
        <v>20</v>
      </c>
      <c r="H37">
        <v>20</v>
      </c>
    </row>
    <row r="38" spans="1:8" x14ac:dyDescent="0.25">
      <c r="A38" t="s">
        <v>9</v>
      </c>
      <c r="B38">
        <v>5</v>
      </c>
      <c r="C38">
        <v>5</v>
      </c>
      <c r="D38">
        <v>10</v>
      </c>
      <c r="E38">
        <v>10</v>
      </c>
      <c r="F38">
        <v>13</v>
      </c>
      <c r="G38">
        <v>5</v>
      </c>
      <c r="H38">
        <v>10</v>
      </c>
    </row>
    <row r="39" spans="1:8" x14ac:dyDescent="0.25">
      <c r="A39" t="s">
        <v>10</v>
      </c>
      <c r="B39">
        <v>10</v>
      </c>
      <c r="C39">
        <v>10</v>
      </c>
      <c r="D39">
        <v>10</v>
      </c>
      <c r="E39">
        <v>10</v>
      </c>
      <c r="F39">
        <v>13</v>
      </c>
      <c r="G39">
        <v>10</v>
      </c>
      <c r="H39">
        <v>15</v>
      </c>
    </row>
    <row r="41" spans="1:8" x14ac:dyDescent="0.25">
      <c r="A41" s="136" t="s">
        <v>107</v>
      </c>
      <c r="B41" s="136"/>
      <c r="C41" s="136"/>
      <c r="D41" s="136"/>
      <c r="E41" s="136"/>
      <c r="F41" s="136"/>
      <c r="G41" s="136"/>
      <c r="H41" s="136"/>
    </row>
    <row r="42" spans="1:8" x14ac:dyDescent="0.25">
      <c r="B42" t="s">
        <v>1</v>
      </c>
      <c r="C42" t="s">
        <v>2</v>
      </c>
      <c r="D42" t="s">
        <v>3</v>
      </c>
      <c r="E42" t="s">
        <v>13</v>
      </c>
      <c r="F42" t="s">
        <v>5</v>
      </c>
      <c r="G42" t="s">
        <v>6</v>
      </c>
      <c r="H42" t="s">
        <v>7</v>
      </c>
    </row>
    <row r="43" spans="1:8" x14ac:dyDescent="0.25">
      <c r="A43" s="91" t="s">
        <v>8</v>
      </c>
      <c r="B43">
        <v>-5</v>
      </c>
      <c r="C43">
        <v>-10</v>
      </c>
      <c r="D43">
        <v>10</v>
      </c>
      <c r="E43">
        <v>5</v>
      </c>
      <c r="F43">
        <v>0</v>
      </c>
      <c r="G43">
        <v>-5</v>
      </c>
      <c r="H43">
        <v>5</v>
      </c>
    </row>
    <row r="44" spans="1:8" x14ac:dyDescent="0.25">
      <c r="A44" s="91" t="s">
        <v>9</v>
      </c>
      <c r="B44">
        <v>-5</v>
      </c>
      <c r="C44">
        <v>-5</v>
      </c>
      <c r="D44">
        <v>5</v>
      </c>
      <c r="E44">
        <v>5</v>
      </c>
      <c r="F44">
        <v>-1</v>
      </c>
      <c r="G44">
        <v>-5</v>
      </c>
      <c r="H44">
        <v>0</v>
      </c>
    </row>
    <row r="45" spans="1:8" x14ac:dyDescent="0.25">
      <c r="A45" s="91" t="s">
        <v>10</v>
      </c>
      <c r="B45">
        <v>-20</v>
      </c>
      <c r="C45">
        <v>-20</v>
      </c>
      <c r="D45">
        <v>5</v>
      </c>
      <c r="E45">
        <v>5</v>
      </c>
      <c r="F45">
        <v>-1</v>
      </c>
      <c r="G45">
        <v>-25</v>
      </c>
      <c r="H45">
        <v>0</v>
      </c>
    </row>
    <row r="47" spans="1:8" x14ac:dyDescent="0.25">
      <c r="A47" s="136" t="s">
        <v>108</v>
      </c>
      <c r="B47" s="136"/>
      <c r="C47" s="136"/>
      <c r="D47" s="136"/>
      <c r="E47" s="136"/>
      <c r="F47" s="136"/>
      <c r="G47" s="136"/>
      <c r="H47" s="136"/>
    </row>
    <row r="48" spans="1:8" x14ac:dyDescent="0.25">
      <c r="B48" t="s">
        <v>1</v>
      </c>
      <c r="C48" t="s">
        <v>2</v>
      </c>
      <c r="D48" t="s">
        <v>3</v>
      </c>
      <c r="E48" t="s">
        <v>13</v>
      </c>
      <c r="F48" t="s">
        <v>5</v>
      </c>
      <c r="G48" t="s">
        <v>6</v>
      </c>
      <c r="H48" t="s">
        <v>7</v>
      </c>
    </row>
    <row r="49" spans="1:8" x14ac:dyDescent="0.25">
      <c r="A49" t="s">
        <v>8</v>
      </c>
      <c r="B49">
        <v>-30</v>
      </c>
      <c r="C49">
        <v>-30</v>
      </c>
      <c r="D49">
        <v>-25</v>
      </c>
      <c r="E49">
        <v>-20</v>
      </c>
      <c r="F49">
        <v>-29</v>
      </c>
      <c r="G49">
        <v>-35</v>
      </c>
      <c r="H49">
        <v>-35</v>
      </c>
    </row>
    <row r="50" spans="1:8" x14ac:dyDescent="0.25">
      <c r="A50" t="s">
        <v>9</v>
      </c>
      <c r="B50">
        <v>-30</v>
      </c>
      <c r="C50">
        <v>-30</v>
      </c>
      <c r="D50">
        <v>-25</v>
      </c>
      <c r="E50">
        <v>-30</v>
      </c>
      <c r="F50">
        <v>-41</v>
      </c>
      <c r="G50">
        <v>-30</v>
      </c>
      <c r="H50">
        <v>-30</v>
      </c>
    </row>
    <row r="51" spans="1:8" x14ac:dyDescent="0.25">
      <c r="A51" t="s">
        <v>10</v>
      </c>
      <c r="B51">
        <v>-35</v>
      </c>
      <c r="C51">
        <v>-25</v>
      </c>
      <c r="D51">
        <v>-20</v>
      </c>
      <c r="E51">
        <v>-35</v>
      </c>
      <c r="F51">
        <v>-48</v>
      </c>
      <c r="G51">
        <v>-35</v>
      </c>
      <c r="H51">
        <v>-40</v>
      </c>
    </row>
    <row r="53" spans="1:8" x14ac:dyDescent="0.25">
      <c r="A53" s="136" t="s">
        <v>109</v>
      </c>
      <c r="B53" s="136"/>
      <c r="C53" s="136"/>
      <c r="D53" s="136"/>
      <c r="E53" s="136"/>
      <c r="F53" s="136"/>
      <c r="G53" s="136"/>
      <c r="H53" s="136"/>
    </row>
    <row r="54" spans="1:8" x14ac:dyDescent="0.25">
      <c r="B54" t="s">
        <v>1</v>
      </c>
      <c r="C54" t="s">
        <v>2</v>
      </c>
      <c r="D54" t="s">
        <v>3</v>
      </c>
      <c r="E54" t="s">
        <v>13</v>
      </c>
      <c r="F54" t="s">
        <v>5</v>
      </c>
      <c r="G54" t="s">
        <v>6</v>
      </c>
      <c r="H54" t="s">
        <v>7</v>
      </c>
    </row>
    <row r="55" spans="1:8" x14ac:dyDescent="0.25">
      <c r="A55" t="s">
        <v>8</v>
      </c>
      <c r="B55">
        <v>-35</v>
      </c>
      <c r="C55">
        <v>-35</v>
      </c>
      <c r="D55">
        <v>-40</v>
      </c>
      <c r="E55">
        <v>-25</v>
      </c>
      <c r="F55">
        <v>-27</v>
      </c>
      <c r="G55">
        <v>-30</v>
      </c>
      <c r="H55">
        <v>-40</v>
      </c>
    </row>
    <row r="56" spans="1:8" x14ac:dyDescent="0.25">
      <c r="A56" t="s">
        <v>9</v>
      </c>
      <c r="B56">
        <v>-15</v>
      </c>
      <c r="C56">
        <v>-20</v>
      </c>
      <c r="D56">
        <v>-35</v>
      </c>
      <c r="E56">
        <v>-20</v>
      </c>
      <c r="F56">
        <v>-21</v>
      </c>
      <c r="G56">
        <v>-20</v>
      </c>
      <c r="H56">
        <v>-45</v>
      </c>
    </row>
    <row r="57" spans="1:8" x14ac:dyDescent="0.25">
      <c r="A57" t="s">
        <v>10</v>
      </c>
      <c r="B57">
        <v>-15</v>
      </c>
      <c r="C57">
        <v>-20</v>
      </c>
      <c r="D57">
        <v>-40</v>
      </c>
      <c r="E57">
        <v>-20</v>
      </c>
      <c r="F57">
        <v>-21</v>
      </c>
      <c r="G57">
        <v>-20</v>
      </c>
      <c r="H57">
        <v>-45</v>
      </c>
    </row>
    <row r="59" spans="1:8" x14ac:dyDescent="0.25">
      <c r="A59" s="136" t="s">
        <v>110</v>
      </c>
      <c r="B59" s="136"/>
      <c r="C59" s="136"/>
      <c r="D59" s="136"/>
      <c r="E59" s="136"/>
      <c r="F59" s="136"/>
      <c r="G59" s="136"/>
      <c r="H59" s="136"/>
    </row>
    <row r="60" spans="1:8" x14ac:dyDescent="0.25">
      <c r="B60" t="s">
        <v>1</v>
      </c>
      <c r="C60" t="s">
        <v>2</v>
      </c>
      <c r="D60" t="s">
        <v>3</v>
      </c>
      <c r="E60" t="s">
        <v>13</v>
      </c>
      <c r="F60" t="s">
        <v>5</v>
      </c>
      <c r="G60" t="s">
        <v>6</v>
      </c>
      <c r="H60" t="s">
        <v>7</v>
      </c>
    </row>
    <row r="61" spans="1:8" x14ac:dyDescent="0.25">
      <c r="A61" t="s">
        <v>8</v>
      </c>
      <c r="B61">
        <v>-15</v>
      </c>
      <c r="C61">
        <v>-10</v>
      </c>
      <c r="D61">
        <v>-10</v>
      </c>
      <c r="E61">
        <v>0</v>
      </c>
      <c r="F61">
        <v>-5</v>
      </c>
      <c r="G61">
        <v>-10</v>
      </c>
      <c r="H61">
        <v>-10</v>
      </c>
    </row>
    <row r="62" spans="1:8" x14ac:dyDescent="0.25">
      <c r="A62" t="s">
        <v>9</v>
      </c>
      <c r="B62">
        <v>0</v>
      </c>
      <c r="C62">
        <v>0</v>
      </c>
      <c r="D62">
        <v>0</v>
      </c>
      <c r="E62">
        <v>0</v>
      </c>
      <c r="F62">
        <v>-6</v>
      </c>
      <c r="G62">
        <v>0</v>
      </c>
      <c r="H62">
        <v>0</v>
      </c>
    </row>
    <row r="63" spans="1:8" x14ac:dyDescent="0.25">
      <c r="A63" t="s">
        <v>10</v>
      </c>
      <c r="B63">
        <v>10</v>
      </c>
      <c r="C63">
        <v>0</v>
      </c>
      <c r="D63">
        <v>0</v>
      </c>
      <c r="E63">
        <v>0</v>
      </c>
      <c r="F63">
        <v>-6</v>
      </c>
      <c r="G63">
        <v>10</v>
      </c>
      <c r="H63">
        <v>0</v>
      </c>
    </row>
    <row r="65" spans="1:8" x14ac:dyDescent="0.25">
      <c r="A65" s="136" t="s">
        <v>111</v>
      </c>
      <c r="B65" s="136"/>
      <c r="C65" s="136"/>
      <c r="D65" s="136"/>
      <c r="E65" s="136"/>
      <c r="F65" s="136"/>
      <c r="G65" s="136"/>
      <c r="H65" s="136"/>
    </row>
    <row r="66" spans="1:8" x14ac:dyDescent="0.25">
      <c r="B66" t="s">
        <v>1</v>
      </c>
      <c r="C66" t="s">
        <v>2</v>
      </c>
      <c r="D66" t="s">
        <v>3</v>
      </c>
      <c r="E66" t="s">
        <v>13</v>
      </c>
      <c r="F66" t="s">
        <v>5</v>
      </c>
      <c r="G66" t="s">
        <v>6</v>
      </c>
      <c r="H66" t="s">
        <v>7</v>
      </c>
    </row>
    <row r="67" spans="1:8" x14ac:dyDescent="0.25">
      <c r="A67" t="s">
        <v>8</v>
      </c>
      <c r="B67">
        <v>20</v>
      </c>
      <c r="C67">
        <v>20</v>
      </c>
      <c r="D67">
        <v>10</v>
      </c>
      <c r="E67">
        <v>0</v>
      </c>
      <c r="F67">
        <v>-13</v>
      </c>
      <c r="G67">
        <v>10</v>
      </c>
      <c r="H67">
        <v>20</v>
      </c>
    </row>
    <row r="68" spans="1:8" x14ac:dyDescent="0.25">
      <c r="A68" t="s">
        <v>9</v>
      </c>
      <c r="B68">
        <v>5</v>
      </c>
      <c r="C68">
        <v>10</v>
      </c>
      <c r="D68">
        <v>-5</v>
      </c>
      <c r="E68">
        <v>10</v>
      </c>
      <c r="F68">
        <v>-4</v>
      </c>
      <c r="G68">
        <v>10</v>
      </c>
      <c r="H68">
        <v>15</v>
      </c>
    </row>
    <row r="69" spans="1:8" x14ac:dyDescent="0.25">
      <c r="A69" t="s">
        <v>10</v>
      </c>
      <c r="B69">
        <v>10</v>
      </c>
      <c r="C69">
        <v>10</v>
      </c>
      <c r="D69">
        <v>0</v>
      </c>
      <c r="E69">
        <v>15</v>
      </c>
      <c r="F69">
        <v>2</v>
      </c>
      <c r="G69">
        <v>15</v>
      </c>
      <c r="H69">
        <v>20</v>
      </c>
    </row>
    <row r="71" spans="1:8" x14ac:dyDescent="0.25">
      <c r="A71" s="136" t="s">
        <v>112</v>
      </c>
      <c r="B71" s="136"/>
      <c r="C71" s="136"/>
      <c r="D71" s="136"/>
      <c r="E71" s="136"/>
      <c r="F71" s="136"/>
      <c r="G71" s="136"/>
      <c r="H71" s="136"/>
    </row>
    <row r="72" spans="1:8" x14ac:dyDescent="0.25"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6</v>
      </c>
      <c r="H72" t="s">
        <v>7</v>
      </c>
    </row>
    <row r="73" spans="1:8" x14ac:dyDescent="0.25">
      <c r="A73" t="s">
        <v>8</v>
      </c>
      <c r="B73">
        <v>25</v>
      </c>
      <c r="C73">
        <v>20</v>
      </c>
      <c r="D73">
        <v>15</v>
      </c>
      <c r="E73">
        <v>20</v>
      </c>
      <c r="F73">
        <v>24</v>
      </c>
      <c r="G73">
        <v>25</v>
      </c>
      <c r="H73">
        <v>25</v>
      </c>
    </row>
    <row r="74" spans="1:8" x14ac:dyDescent="0.25">
      <c r="A74" t="s">
        <v>9</v>
      </c>
      <c r="B74">
        <v>10</v>
      </c>
      <c r="C74">
        <v>10</v>
      </c>
      <c r="D74">
        <v>15</v>
      </c>
      <c r="E74">
        <v>20</v>
      </c>
      <c r="F74">
        <v>25</v>
      </c>
      <c r="G74">
        <v>20</v>
      </c>
      <c r="H74">
        <v>10</v>
      </c>
    </row>
    <row r="75" spans="1:8" x14ac:dyDescent="0.25">
      <c r="A75" t="s">
        <v>10</v>
      </c>
      <c r="B75">
        <v>15</v>
      </c>
      <c r="C75">
        <v>20</v>
      </c>
      <c r="D75">
        <v>15</v>
      </c>
      <c r="E75">
        <v>20</v>
      </c>
      <c r="F75">
        <v>25</v>
      </c>
      <c r="G75">
        <v>20</v>
      </c>
      <c r="H75">
        <v>15</v>
      </c>
    </row>
    <row r="77" spans="1:8" x14ac:dyDescent="0.25">
      <c r="A77" s="136" t="s">
        <v>113</v>
      </c>
      <c r="B77" s="136"/>
      <c r="C77" s="136"/>
      <c r="D77" s="136"/>
      <c r="E77" s="136"/>
      <c r="F77" s="136"/>
      <c r="G77" s="136"/>
      <c r="H77" s="136"/>
    </row>
    <row r="78" spans="1:8" x14ac:dyDescent="0.25">
      <c r="B78" t="s">
        <v>1</v>
      </c>
      <c r="C78" t="s">
        <v>2</v>
      </c>
      <c r="D78" t="s">
        <v>3</v>
      </c>
      <c r="E78" t="s">
        <v>13</v>
      </c>
      <c r="F78" t="s">
        <v>5</v>
      </c>
      <c r="G78" t="s">
        <v>6</v>
      </c>
      <c r="H78" t="s">
        <v>7</v>
      </c>
    </row>
    <row r="79" spans="1:8" x14ac:dyDescent="0.25">
      <c r="A79" t="s">
        <v>8</v>
      </c>
      <c r="B79">
        <v>20</v>
      </c>
      <c r="C79">
        <v>20</v>
      </c>
      <c r="D79">
        <v>25</v>
      </c>
      <c r="E79">
        <v>30</v>
      </c>
      <c r="F79">
        <v>37</v>
      </c>
      <c r="G79">
        <v>15</v>
      </c>
      <c r="H79">
        <v>25</v>
      </c>
    </row>
    <row r="80" spans="1:8" x14ac:dyDescent="0.25">
      <c r="A80" t="s">
        <v>9</v>
      </c>
      <c r="B80">
        <v>10</v>
      </c>
      <c r="C80">
        <v>10</v>
      </c>
      <c r="D80">
        <v>20</v>
      </c>
      <c r="E80">
        <v>30</v>
      </c>
      <c r="F80">
        <v>37</v>
      </c>
      <c r="G80">
        <v>10</v>
      </c>
      <c r="H80">
        <v>30</v>
      </c>
    </row>
    <row r="81" spans="1:8" x14ac:dyDescent="0.25">
      <c r="A81" t="s">
        <v>10</v>
      </c>
      <c r="B81">
        <v>10</v>
      </c>
      <c r="C81">
        <v>10</v>
      </c>
      <c r="D81">
        <v>25</v>
      </c>
      <c r="E81">
        <v>30</v>
      </c>
      <c r="F81">
        <v>37</v>
      </c>
      <c r="G81">
        <v>10</v>
      </c>
      <c r="H81">
        <v>30</v>
      </c>
    </row>
  </sheetData>
  <mergeCells count="13">
    <mergeCell ref="A17:H17"/>
    <mergeCell ref="A11:H11"/>
    <mergeCell ref="A5:H5"/>
    <mergeCell ref="A47:H47"/>
    <mergeCell ref="A41:H41"/>
    <mergeCell ref="A35:H35"/>
    <mergeCell ref="A29:H29"/>
    <mergeCell ref="A23:H23"/>
    <mergeCell ref="A77:H77"/>
    <mergeCell ref="A71:H71"/>
    <mergeCell ref="A65:H65"/>
    <mergeCell ref="A59:H59"/>
    <mergeCell ref="A53:H5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90"/>
  <sheetViews>
    <sheetView topLeftCell="A8" workbookViewId="0">
      <selection activeCell="B15" sqref="B15"/>
    </sheetView>
  </sheetViews>
  <sheetFormatPr defaultRowHeight="13.2" x14ac:dyDescent="0.25"/>
  <cols>
    <col min="1" max="2" width="10.88671875" customWidth="1"/>
    <col min="3" max="3" width="11.33203125" customWidth="1"/>
    <col min="4" max="7" width="10.88671875" customWidth="1"/>
    <col min="8" max="8" width="10.44140625" customWidth="1"/>
  </cols>
  <sheetData>
    <row r="1" spans="2:9" ht="18.600000000000001" hidden="1" thickBot="1" x14ac:dyDescent="0.4">
      <c r="B1" s="108" t="s">
        <v>0</v>
      </c>
      <c r="C1" s="108"/>
      <c r="D1" s="108"/>
      <c r="E1" s="108"/>
      <c r="F1" s="108"/>
      <c r="G1" s="108"/>
      <c r="H1" s="108"/>
      <c r="I1" s="108"/>
    </row>
    <row r="2" spans="2:9" ht="15" hidden="1" thickBot="1" x14ac:dyDescent="0.3">
      <c r="B2" s="37"/>
      <c r="C2" s="37" t="s">
        <v>1</v>
      </c>
      <c r="D2" s="37" t="s">
        <v>2</v>
      </c>
      <c r="E2" s="37" t="s">
        <v>3</v>
      </c>
      <c r="F2" s="37" t="s">
        <v>4</v>
      </c>
      <c r="G2" s="37" t="s">
        <v>5</v>
      </c>
      <c r="H2" s="37" t="s">
        <v>6</v>
      </c>
      <c r="I2" s="37" t="s">
        <v>7</v>
      </c>
    </row>
    <row r="3" spans="2:9" ht="15" hidden="1" thickBot="1" x14ac:dyDescent="0.3">
      <c r="B3" s="37" t="s">
        <v>8</v>
      </c>
      <c r="C3" s="38">
        <f t="shared" ref="C3:I5" si="0">C82+C88</f>
        <v>-30</v>
      </c>
      <c r="D3" s="38">
        <f t="shared" si="0"/>
        <v>-20</v>
      </c>
      <c r="E3" s="38">
        <f t="shared" si="0"/>
        <v>-20</v>
      </c>
      <c r="F3" s="39">
        <f t="shared" si="0"/>
        <v>-10</v>
      </c>
      <c r="G3" s="38">
        <f t="shared" si="0"/>
        <v>-2</v>
      </c>
      <c r="H3" s="38">
        <f t="shared" si="0"/>
        <v>-30</v>
      </c>
      <c r="I3" s="38">
        <f t="shared" si="0"/>
        <v>-25</v>
      </c>
    </row>
    <row r="4" spans="2:9" ht="15" hidden="1" thickBot="1" x14ac:dyDescent="0.3">
      <c r="B4" s="37" t="s">
        <v>9</v>
      </c>
      <c r="C4" s="38">
        <f t="shared" si="0"/>
        <v>-35</v>
      </c>
      <c r="D4" s="38">
        <f t="shared" si="0"/>
        <v>-40</v>
      </c>
      <c r="E4" s="38">
        <f t="shared" si="0"/>
        <v>-20</v>
      </c>
      <c r="F4" s="39">
        <f t="shared" si="0"/>
        <v>-30</v>
      </c>
      <c r="G4" s="38">
        <f t="shared" si="0"/>
        <v>-24</v>
      </c>
      <c r="H4" s="38">
        <f t="shared" si="0"/>
        <v>-60</v>
      </c>
      <c r="I4" s="38">
        <f t="shared" si="0"/>
        <v>-25</v>
      </c>
    </row>
    <row r="5" spans="2:9" ht="15" hidden="1" thickBot="1" x14ac:dyDescent="0.3">
      <c r="B5" s="37" t="s">
        <v>10</v>
      </c>
      <c r="C5" s="38">
        <f t="shared" si="0"/>
        <v>-45</v>
      </c>
      <c r="D5" s="38">
        <f t="shared" si="0"/>
        <v>-35</v>
      </c>
      <c r="E5" s="38">
        <f t="shared" si="0"/>
        <v>-25</v>
      </c>
      <c r="F5" s="39">
        <f t="shared" si="0"/>
        <v>-20</v>
      </c>
      <c r="G5" s="38">
        <f t="shared" si="0"/>
        <v>-13</v>
      </c>
      <c r="H5" s="38">
        <f t="shared" si="0"/>
        <v>-40</v>
      </c>
      <c r="I5" s="38">
        <f t="shared" si="0"/>
        <v>-30</v>
      </c>
    </row>
    <row r="6" spans="2:9" ht="15" hidden="1" thickBot="1" x14ac:dyDescent="0.3">
      <c r="B6" s="37"/>
      <c r="C6" s="38"/>
      <c r="D6" s="38"/>
      <c r="E6" s="38"/>
      <c r="F6" s="39"/>
      <c r="G6" s="38"/>
      <c r="H6" s="38"/>
      <c r="I6" s="38"/>
    </row>
    <row r="7" spans="2:9" ht="14.4" hidden="1" x14ac:dyDescent="0.25">
      <c r="B7" s="54"/>
      <c r="C7" s="47"/>
      <c r="D7" s="47"/>
      <c r="E7" s="47"/>
      <c r="F7" s="55"/>
      <c r="G7" s="47"/>
      <c r="H7" s="47"/>
      <c r="I7" s="47"/>
    </row>
    <row r="11" spans="2:9" ht="18" x14ac:dyDescent="0.25">
      <c r="B11" s="36" t="s">
        <v>24</v>
      </c>
    </row>
    <row r="12" spans="2:9" ht="15.6" x14ac:dyDescent="0.25">
      <c r="B12" s="41" t="s">
        <v>11</v>
      </c>
    </row>
    <row r="13" spans="2:9" ht="16.2" thickBot="1" x14ac:dyDescent="0.3">
      <c r="B13" s="41" t="s">
        <v>12</v>
      </c>
    </row>
    <row r="14" spans="2:9" ht="15" thickBot="1" x14ac:dyDescent="0.3">
      <c r="B14" s="105" t="s">
        <v>25</v>
      </c>
      <c r="C14" s="106"/>
      <c r="D14" s="106"/>
      <c r="E14" s="106"/>
      <c r="F14" s="106"/>
      <c r="G14" s="106"/>
      <c r="H14" s="106"/>
      <c r="I14" s="107"/>
    </row>
    <row r="15" spans="2:9" ht="16.2" thickBot="1" x14ac:dyDescent="0.3">
      <c r="B15" s="72" t="s">
        <v>36</v>
      </c>
      <c r="C15" s="73" t="s">
        <v>1</v>
      </c>
      <c r="D15" s="74" t="s">
        <v>2</v>
      </c>
      <c r="E15" s="74" t="s">
        <v>3</v>
      </c>
      <c r="F15" s="74" t="s">
        <v>13</v>
      </c>
      <c r="G15" s="74" t="s">
        <v>5</v>
      </c>
      <c r="H15" s="74" t="s">
        <v>6</v>
      </c>
      <c r="I15" s="75" t="s">
        <v>7</v>
      </c>
    </row>
    <row r="16" spans="2:9" ht="20.25" customHeight="1" thickBot="1" x14ac:dyDescent="0.3">
      <c r="B16" s="66" t="s">
        <v>8</v>
      </c>
      <c r="C16" s="57" t="e">
        <f t="shared" ref="C16:I18" si="1">C88+C82+C76+C70+C64+C58+C53+C47+C41+C35+C29+C23</f>
        <v>#REF!</v>
      </c>
      <c r="D16" s="57" t="e">
        <f t="shared" si="1"/>
        <v>#REF!</v>
      </c>
      <c r="E16" s="57" t="e">
        <f t="shared" si="1"/>
        <v>#REF!</v>
      </c>
      <c r="F16" s="58" t="e">
        <f t="shared" si="1"/>
        <v>#REF!</v>
      </c>
      <c r="G16" s="57" t="e">
        <f t="shared" si="1"/>
        <v>#REF!</v>
      </c>
      <c r="H16" s="57" t="e">
        <f t="shared" si="1"/>
        <v>#REF!</v>
      </c>
      <c r="I16" s="67" t="e">
        <f t="shared" si="1"/>
        <v>#REF!</v>
      </c>
    </row>
    <row r="17" spans="2:11" ht="19.5" customHeight="1" thickBot="1" x14ac:dyDescent="0.3">
      <c r="B17" s="66" t="s">
        <v>9</v>
      </c>
      <c r="C17" s="57" t="e">
        <f t="shared" si="1"/>
        <v>#REF!</v>
      </c>
      <c r="D17" s="57" t="e">
        <f t="shared" si="1"/>
        <v>#REF!</v>
      </c>
      <c r="E17" s="57" t="e">
        <f t="shared" si="1"/>
        <v>#REF!</v>
      </c>
      <c r="F17" s="58" t="e">
        <f t="shared" si="1"/>
        <v>#REF!</v>
      </c>
      <c r="G17" s="57" t="e">
        <f t="shared" si="1"/>
        <v>#REF!</v>
      </c>
      <c r="H17" s="57" t="e">
        <f t="shared" si="1"/>
        <v>#REF!</v>
      </c>
      <c r="I17" s="67" t="e">
        <f t="shared" si="1"/>
        <v>#REF!</v>
      </c>
    </row>
    <row r="18" spans="2:11" ht="27" customHeight="1" x14ac:dyDescent="0.25">
      <c r="B18" s="68" t="s">
        <v>10</v>
      </c>
      <c r="C18" s="69" t="e">
        <f t="shared" si="1"/>
        <v>#REF!</v>
      </c>
      <c r="D18" s="69" t="e">
        <f t="shared" si="1"/>
        <v>#REF!</v>
      </c>
      <c r="E18" s="69" t="e">
        <f t="shared" si="1"/>
        <v>#REF!</v>
      </c>
      <c r="F18" s="70" t="e">
        <f t="shared" si="1"/>
        <v>#REF!</v>
      </c>
      <c r="G18" s="69" t="e">
        <f t="shared" si="1"/>
        <v>#REF!</v>
      </c>
      <c r="H18" s="69" t="e">
        <f t="shared" si="1"/>
        <v>#REF!</v>
      </c>
      <c r="I18" s="71" t="e">
        <f t="shared" si="1"/>
        <v>#REF!</v>
      </c>
    </row>
    <row r="19" spans="2:11" ht="28.5" hidden="1" customHeight="1" x14ac:dyDescent="0.25"/>
    <row r="20" spans="2:11" ht="13.8" hidden="1" thickBot="1" x14ac:dyDescent="0.3"/>
    <row r="21" spans="2:11" ht="15" hidden="1" thickBot="1" x14ac:dyDescent="0.3">
      <c r="B21" s="105" t="s">
        <v>26</v>
      </c>
      <c r="C21" s="106"/>
      <c r="D21" s="106"/>
      <c r="E21" s="106"/>
      <c r="F21" s="106"/>
      <c r="G21" s="106"/>
      <c r="H21" s="106"/>
      <c r="I21" s="107"/>
    </row>
    <row r="22" spans="2:11" ht="16.2" hidden="1" thickBot="1" x14ac:dyDescent="0.3">
      <c r="B22" s="83" t="s">
        <v>36</v>
      </c>
      <c r="C22" s="48" t="s">
        <v>1</v>
      </c>
      <c r="D22" s="48" t="s">
        <v>2</v>
      </c>
      <c r="E22" s="48" t="s">
        <v>3</v>
      </c>
      <c r="F22" s="48" t="s">
        <v>13</v>
      </c>
      <c r="G22" s="48" t="s">
        <v>5</v>
      </c>
      <c r="H22" s="48" t="s">
        <v>6</v>
      </c>
      <c r="I22" s="77" t="s">
        <v>7</v>
      </c>
    </row>
    <row r="23" spans="2:11" ht="15" hidden="1" thickBot="1" x14ac:dyDescent="0.3">
      <c r="B23" s="53" t="s">
        <v>8</v>
      </c>
      <c r="C23" s="45" t="e">
        <f>#REF!</f>
        <v>#REF!</v>
      </c>
      <c r="D23" s="45" t="e">
        <f>#REF!</f>
        <v>#REF!</v>
      </c>
      <c r="E23" s="45" t="e">
        <f>#REF!</f>
        <v>#REF!</v>
      </c>
      <c r="F23" s="45" t="e">
        <f>#REF!</f>
        <v>#REF!</v>
      </c>
      <c r="G23" s="45" t="e">
        <f>#REF!</f>
        <v>#REF!</v>
      </c>
      <c r="H23" s="45" t="e">
        <f>#REF!</f>
        <v>#REF!</v>
      </c>
      <c r="I23" s="45" t="e">
        <f>#REF!</f>
        <v>#REF!</v>
      </c>
      <c r="K23" t="s">
        <v>12</v>
      </c>
    </row>
    <row r="24" spans="2:11" ht="15" hidden="1" thickBot="1" x14ac:dyDescent="0.3">
      <c r="B24" s="53" t="s">
        <v>9</v>
      </c>
      <c r="C24" s="45" t="e">
        <f>#REF!</f>
        <v>#REF!</v>
      </c>
      <c r="D24" s="45" t="e">
        <f>#REF!</f>
        <v>#REF!</v>
      </c>
      <c r="E24" s="45" t="e">
        <f>#REF!</f>
        <v>#REF!</v>
      </c>
      <c r="F24" s="45" t="e">
        <f>#REF!</f>
        <v>#REF!</v>
      </c>
      <c r="G24" s="45" t="e">
        <f>#REF!</f>
        <v>#REF!</v>
      </c>
      <c r="H24" s="45" t="e">
        <f>#REF!</f>
        <v>#REF!</v>
      </c>
      <c r="I24" s="45" t="e">
        <f>#REF!</f>
        <v>#REF!</v>
      </c>
    </row>
    <row r="25" spans="2:11" ht="15" hidden="1" thickBot="1" x14ac:dyDescent="0.3">
      <c r="B25" s="84" t="s">
        <v>10</v>
      </c>
      <c r="C25" s="45" t="e">
        <f>#REF!</f>
        <v>#REF!</v>
      </c>
      <c r="D25" s="45" t="e">
        <f>#REF!</f>
        <v>#REF!</v>
      </c>
      <c r="E25" s="45" t="e">
        <f>#REF!</f>
        <v>#REF!</v>
      </c>
      <c r="F25" s="45" t="e">
        <f>#REF!</f>
        <v>#REF!</v>
      </c>
      <c r="G25" s="45" t="e">
        <f>#REF!</f>
        <v>#REF!</v>
      </c>
      <c r="H25" s="45" t="e">
        <f>#REF!</f>
        <v>#REF!</v>
      </c>
      <c r="I25" s="45" t="e">
        <f>#REF!</f>
        <v>#REF!</v>
      </c>
    </row>
    <row r="26" spans="2:11" ht="13.8" hidden="1" thickBot="1" x14ac:dyDescent="0.3"/>
    <row r="27" spans="2:11" ht="15" hidden="1" thickBot="1" x14ac:dyDescent="0.3">
      <c r="B27" s="105" t="s">
        <v>37</v>
      </c>
      <c r="C27" s="106"/>
      <c r="D27" s="106"/>
      <c r="E27" s="106"/>
      <c r="F27" s="106"/>
      <c r="G27" s="106"/>
      <c r="H27" s="106"/>
      <c r="I27" s="107"/>
    </row>
    <row r="28" spans="2:11" ht="16.2" hidden="1" thickBot="1" x14ac:dyDescent="0.3">
      <c r="B28" s="83" t="s">
        <v>36</v>
      </c>
      <c r="C28" s="48" t="s">
        <v>1</v>
      </c>
      <c r="D28" s="48" t="s">
        <v>2</v>
      </c>
      <c r="E28" s="48" t="s">
        <v>3</v>
      </c>
      <c r="F28" s="48" t="s">
        <v>13</v>
      </c>
      <c r="G28" s="48" t="s">
        <v>5</v>
      </c>
      <c r="H28" s="48" t="s">
        <v>6</v>
      </c>
      <c r="I28" s="77" t="s">
        <v>7</v>
      </c>
    </row>
    <row r="29" spans="2:11" ht="15" hidden="1" thickBot="1" x14ac:dyDescent="0.3">
      <c r="B29" s="53" t="s">
        <v>8</v>
      </c>
      <c r="C29" s="45" t="e">
        <f>#REF!</f>
        <v>#REF!</v>
      </c>
      <c r="D29" s="45" t="e">
        <f>#REF!</f>
        <v>#REF!</v>
      </c>
      <c r="E29" s="45" t="e">
        <f>#REF!</f>
        <v>#REF!</v>
      </c>
      <c r="F29" s="45" t="e">
        <f>#REF!</f>
        <v>#REF!</v>
      </c>
      <c r="G29" s="45" t="e">
        <f>#REF!</f>
        <v>#REF!</v>
      </c>
      <c r="H29" s="45" t="e">
        <f>#REF!</f>
        <v>#REF!</v>
      </c>
      <c r="I29" s="45" t="e">
        <f>#REF!</f>
        <v>#REF!</v>
      </c>
    </row>
    <row r="30" spans="2:11" ht="15" hidden="1" thickBot="1" x14ac:dyDescent="0.3">
      <c r="B30" s="53" t="s">
        <v>9</v>
      </c>
      <c r="C30" s="45" t="e">
        <f>#REF!</f>
        <v>#REF!</v>
      </c>
      <c r="D30" s="45" t="e">
        <f>#REF!</f>
        <v>#REF!</v>
      </c>
      <c r="E30" s="45" t="e">
        <f>#REF!</f>
        <v>#REF!</v>
      </c>
      <c r="F30" s="45" t="e">
        <f>#REF!</f>
        <v>#REF!</v>
      </c>
      <c r="G30" s="45" t="e">
        <f>#REF!</f>
        <v>#REF!</v>
      </c>
      <c r="H30" s="45" t="e">
        <f>#REF!</f>
        <v>#REF!</v>
      </c>
      <c r="I30" s="45" t="e">
        <f>#REF!</f>
        <v>#REF!</v>
      </c>
    </row>
    <row r="31" spans="2:11" ht="15" hidden="1" thickBot="1" x14ac:dyDescent="0.3">
      <c r="B31" s="84" t="s">
        <v>10</v>
      </c>
      <c r="C31" s="45" t="e">
        <f>#REF!</f>
        <v>#REF!</v>
      </c>
      <c r="D31" s="45" t="e">
        <f>#REF!</f>
        <v>#REF!</v>
      </c>
      <c r="E31" s="45" t="e">
        <f>#REF!</f>
        <v>#REF!</v>
      </c>
      <c r="F31" s="45" t="e">
        <f>#REF!</f>
        <v>#REF!</v>
      </c>
      <c r="G31" s="45" t="e">
        <f>#REF!</f>
        <v>#REF!</v>
      </c>
      <c r="H31" s="45" t="e">
        <f>#REF!</f>
        <v>#REF!</v>
      </c>
      <c r="I31" s="45" t="e">
        <f>#REF!</f>
        <v>#REF!</v>
      </c>
    </row>
    <row r="32" spans="2:11" ht="13.8" thickBot="1" x14ac:dyDescent="0.3"/>
    <row r="33" spans="2:9" ht="14.4" x14ac:dyDescent="0.25">
      <c r="B33" s="109" t="s">
        <v>27</v>
      </c>
      <c r="C33" s="110"/>
      <c r="D33" s="110"/>
      <c r="E33" s="110"/>
      <c r="F33" s="110"/>
      <c r="G33" s="110"/>
      <c r="H33" s="110"/>
      <c r="I33" s="111"/>
    </row>
    <row r="34" spans="2:9" ht="16.2" thickBot="1" x14ac:dyDescent="0.3">
      <c r="B34" s="72" t="s">
        <v>36</v>
      </c>
      <c r="C34" s="73" t="s">
        <v>1</v>
      </c>
      <c r="D34" s="74" t="s">
        <v>2</v>
      </c>
      <c r="E34" s="74" t="s">
        <v>3</v>
      </c>
      <c r="F34" s="74" t="s">
        <v>13</v>
      </c>
      <c r="G34" s="74" t="s">
        <v>5</v>
      </c>
      <c r="H34" s="74" t="s">
        <v>6</v>
      </c>
      <c r="I34" s="75" t="s">
        <v>7</v>
      </c>
    </row>
    <row r="35" spans="2:9" ht="16.2" thickBot="1" x14ac:dyDescent="0.3">
      <c r="B35" s="66" t="s">
        <v>8</v>
      </c>
      <c r="C35" s="57">
        <v>-20</v>
      </c>
      <c r="D35" s="57">
        <v>-20</v>
      </c>
      <c r="E35" s="57">
        <v>-30</v>
      </c>
      <c r="F35" s="58">
        <v>-20</v>
      </c>
      <c r="G35" s="57">
        <v>-13</v>
      </c>
      <c r="H35" s="57">
        <v>-20</v>
      </c>
      <c r="I35" s="67">
        <v>-35</v>
      </c>
    </row>
    <row r="36" spans="2:9" ht="16.2" thickBot="1" x14ac:dyDescent="0.3">
      <c r="B36" s="66" t="s">
        <v>9</v>
      </c>
      <c r="C36" s="57">
        <v>-15</v>
      </c>
      <c r="D36" s="57">
        <v>-15</v>
      </c>
      <c r="E36" s="57">
        <v>-20</v>
      </c>
      <c r="F36" s="58">
        <v>-20</v>
      </c>
      <c r="G36" s="57">
        <v>-11</v>
      </c>
      <c r="H36" s="57">
        <v>-20</v>
      </c>
      <c r="I36" s="67">
        <v>-35</v>
      </c>
    </row>
    <row r="37" spans="2:9" ht="15.6" x14ac:dyDescent="0.25">
      <c r="B37" s="68" t="s">
        <v>10</v>
      </c>
      <c r="C37" s="69">
        <v>-15</v>
      </c>
      <c r="D37" s="69">
        <v>-20</v>
      </c>
      <c r="E37" s="69">
        <v>-10</v>
      </c>
      <c r="F37" s="70">
        <v>-15</v>
      </c>
      <c r="G37" s="69">
        <v>-5</v>
      </c>
      <c r="H37" s="69">
        <v>-20</v>
      </c>
      <c r="I37" s="71">
        <v>-20</v>
      </c>
    </row>
    <row r="38" spans="2:9" ht="15" customHeight="1" thickBot="1" x14ac:dyDescent="0.3"/>
    <row r="39" spans="2:9" ht="15" thickBot="1" x14ac:dyDescent="0.3">
      <c r="B39" s="105" t="s">
        <v>28</v>
      </c>
      <c r="C39" s="106"/>
      <c r="D39" s="106"/>
      <c r="E39" s="106"/>
      <c r="F39" s="106"/>
      <c r="G39" s="106"/>
      <c r="H39" s="106"/>
      <c r="I39" s="107"/>
    </row>
    <row r="40" spans="2:9" ht="16.2" thickBot="1" x14ac:dyDescent="0.3">
      <c r="B40" s="72" t="s">
        <v>36</v>
      </c>
      <c r="C40" s="48" t="s">
        <v>1</v>
      </c>
      <c r="D40" s="48" t="s">
        <v>2</v>
      </c>
      <c r="E40" s="48" t="s">
        <v>3</v>
      </c>
      <c r="F40" s="48" t="s">
        <v>13</v>
      </c>
      <c r="G40" s="48" t="s">
        <v>5</v>
      </c>
      <c r="H40" s="48" t="s">
        <v>6</v>
      </c>
      <c r="I40" s="77" t="s">
        <v>7</v>
      </c>
    </row>
    <row r="41" spans="2:9" ht="15" thickBot="1" x14ac:dyDescent="0.3">
      <c r="B41" s="76" t="s">
        <v>8</v>
      </c>
      <c r="C41" s="45">
        <v>0</v>
      </c>
      <c r="D41" s="45">
        <v>-5</v>
      </c>
      <c r="E41" s="45">
        <v>0</v>
      </c>
      <c r="F41" s="45">
        <v>0</v>
      </c>
      <c r="G41" s="45">
        <v>2</v>
      </c>
      <c r="H41" s="45">
        <v>-5</v>
      </c>
      <c r="I41" s="45">
        <v>-5</v>
      </c>
    </row>
    <row r="42" spans="2:9" ht="15" thickBot="1" x14ac:dyDescent="0.3">
      <c r="B42" s="76" t="s">
        <v>9</v>
      </c>
      <c r="C42" s="45">
        <v>0</v>
      </c>
      <c r="D42" s="45">
        <v>-5</v>
      </c>
      <c r="E42" s="45">
        <v>0</v>
      </c>
      <c r="F42" s="45">
        <v>0</v>
      </c>
      <c r="G42" s="45">
        <v>2</v>
      </c>
      <c r="H42" s="45">
        <v>-5</v>
      </c>
      <c r="I42" s="45">
        <v>0</v>
      </c>
    </row>
    <row r="43" spans="2:9" ht="14.4" x14ac:dyDescent="0.25">
      <c r="B43" s="78" t="s">
        <v>10</v>
      </c>
      <c r="C43" s="49">
        <v>-5</v>
      </c>
      <c r="D43" s="49">
        <v>0</v>
      </c>
      <c r="E43" s="49">
        <v>-5</v>
      </c>
      <c r="F43" s="49">
        <v>15</v>
      </c>
      <c r="G43" s="49">
        <v>18</v>
      </c>
      <c r="H43" s="49">
        <v>-5</v>
      </c>
      <c r="I43" s="49">
        <v>-5</v>
      </c>
    </row>
    <row r="44" spans="2:9" ht="13.8" thickBot="1" x14ac:dyDescent="0.3"/>
    <row r="45" spans="2:9" ht="15" thickBot="1" x14ac:dyDescent="0.3">
      <c r="B45" s="105" t="s">
        <v>29</v>
      </c>
      <c r="C45" s="106"/>
      <c r="D45" s="106"/>
      <c r="E45" s="106"/>
      <c r="F45" s="106"/>
      <c r="G45" s="106"/>
      <c r="H45" s="106"/>
      <c r="I45" s="107"/>
    </row>
    <row r="46" spans="2:9" ht="16.2" thickBot="1" x14ac:dyDescent="0.3">
      <c r="B46" s="72" t="s">
        <v>36</v>
      </c>
      <c r="C46" s="48" t="s">
        <v>1</v>
      </c>
      <c r="D46" s="48" t="s">
        <v>2</v>
      </c>
      <c r="E46" s="48" t="s">
        <v>3</v>
      </c>
      <c r="F46" s="48" t="s">
        <v>4</v>
      </c>
      <c r="G46" s="48" t="s">
        <v>5</v>
      </c>
      <c r="H46" s="48" t="s">
        <v>6</v>
      </c>
      <c r="I46" s="80" t="s">
        <v>7</v>
      </c>
    </row>
    <row r="47" spans="2:9" ht="15" thickBot="1" x14ac:dyDescent="0.3">
      <c r="B47" s="76" t="s">
        <v>8</v>
      </c>
      <c r="C47" s="45">
        <v>-10</v>
      </c>
      <c r="D47" s="45">
        <v>-10</v>
      </c>
      <c r="E47" s="45">
        <v>-10</v>
      </c>
      <c r="F47" s="46">
        <v>0</v>
      </c>
      <c r="G47" s="45">
        <v>-9</v>
      </c>
      <c r="H47" s="45">
        <v>-10</v>
      </c>
      <c r="I47" s="79">
        <v>-10</v>
      </c>
    </row>
    <row r="48" spans="2:9" ht="15" thickBot="1" x14ac:dyDescent="0.3">
      <c r="B48" s="76" t="s">
        <v>9</v>
      </c>
      <c r="C48" s="45">
        <v>-10</v>
      </c>
      <c r="D48" s="45">
        <v>-5</v>
      </c>
      <c r="E48" s="45">
        <v>-10</v>
      </c>
      <c r="F48" s="46">
        <v>0</v>
      </c>
      <c r="G48" s="45">
        <v>-10</v>
      </c>
      <c r="H48" s="45">
        <v>-5</v>
      </c>
      <c r="I48" s="79">
        <v>-10</v>
      </c>
    </row>
    <row r="49" spans="2:9" ht="14.4" x14ac:dyDescent="0.25">
      <c r="B49" s="78" t="s">
        <v>10</v>
      </c>
      <c r="C49" s="49">
        <v>-10</v>
      </c>
      <c r="D49" s="49">
        <v>-5</v>
      </c>
      <c r="E49" s="49">
        <v>-15</v>
      </c>
      <c r="F49" s="81">
        <v>0</v>
      </c>
      <c r="G49" s="49">
        <v>-10</v>
      </c>
      <c r="H49" s="49">
        <v>-5</v>
      </c>
      <c r="I49" s="82">
        <v>-10</v>
      </c>
    </row>
    <row r="50" spans="2:9" ht="13.8" thickBot="1" x14ac:dyDescent="0.3"/>
    <row r="51" spans="2:9" ht="15" thickBot="1" x14ac:dyDescent="0.3">
      <c r="B51" s="105" t="s">
        <v>30</v>
      </c>
      <c r="C51" s="106"/>
      <c r="D51" s="106"/>
      <c r="E51" s="106"/>
      <c r="F51" s="106"/>
      <c r="G51" s="106"/>
      <c r="H51" s="106"/>
      <c r="I51" s="107"/>
    </row>
    <row r="52" spans="2:9" ht="16.2" thickBot="1" x14ac:dyDescent="0.3">
      <c r="B52" s="72" t="s">
        <v>36</v>
      </c>
      <c r="C52" s="48" t="s">
        <v>1</v>
      </c>
      <c r="D52" s="48" t="s">
        <v>2</v>
      </c>
      <c r="E52" s="48" t="s">
        <v>3</v>
      </c>
      <c r="F52" s="48" t="s">
        <v>13</v>
      </c>
      <c r="G52" s="48" t="s">
        <v>5</v>
      </c>
      <c r="H52" s="48" t="s">
        <v>6</v>
      </c>
      <c r="I52" s="77" t="s">
        <v>7</v>
      </c>
    </row>
    <row r="53" spans="2:9" ht="15" thickBot="1" x14ac:dyDescent="0.3">
      <c r="B53" s="76" t="s">
        <v>8</v>
      </c>
      <c r="C53" s="45">
        <v>0</v>
      </c>
      <c r="D53" s="45">
        <v>0</v>
      </c>
      <c r="E53" s="45">
        <v>-10</v>
      </c>
      <c r="F53" s="45">
        <v>-10</v>
      </c>
      <c r="G53" s="45">
        <v>-15</v>
      </c>
      <c r="H53" s="45">
        <v>0</v>
      </c>
      <c r="I53" s="45">
        <v>0</v>
      </c>
    </row>
    <row r="54" spans="2:9" ht="15" thickBot="1" x14ac:dyDescent="0.3">
      <c r="B54" s="76" t="s">
        <v>9</v>
      </c>
      <c r="C54" s="45">
        <v>0</v>
      </c>
      <c r="D54" s="45">
        <v>0</v>
      </c>
      <c r="E54" s="45">
        <v>-10</v>
      </c>
      <c r="F54" s="45">
        <v>0</v>
      </c>
      <c r="G54" s="45">
        <v>-4</v>
      </c>
      <c r="H54" s="45">
        <v>0</v>
      </c>
      <c r="I54" s="45">
        <v>0</v>
      </c>
    </row>
    <row r="55" spans="2:9" ht="14.4" x14ac:dyDescent="0.25">
      <c r="B55" s="78" t="s">
        <v>10</v>
      </c>
      <c r="C55" s="49">
        <v>0</v>
      </c>
      <c r="D55" s="49">
        <v>0</v>
      </c>
      <c r="E55" s="49">
        <v>-10</v>
      </c>
      <c r="F55" s="49">
        <v>-16</v>
      </c>
      <c r="G55" s="49">
        <v>0</v>
      </c>
      <c r="H55" s="49">
        <v>0</v>
      </c>
      <c r="I55" s="49">
        <v>0</v>
      </c>
    </row>
    <row r="57" spans="2:9" ht="16.2" thickBot="1" x14ac:dyDescent="0.3">
      <c r="B57" s="72" t="s">
        <v>36</v>
      </c>
      <c r="C57" s="48" t="s">
        <v>1</v>
      </c>
      <c r="D57" s="48" t="s">
        <v>2</v>
      </c>
      <c r="E57" s="48" t="s">
        <v>3</v>
      </c>
      <c r="F57" s="48" t="s">
        <v>13</v>
      </c>
      <c r="G57" s="48" t="s">
        <v>5</v>
      </c>
      <c r="H57" s="48" t="s">
        <v>6</v>
      </c>
      <c r="I57" s="77" t="s">
        <v>7</v>
      </c>
    </row>
    <row r="58" spans="2:9" ht="15" thickBot="1" x14ac:dyDescent="0.3">
      <c r="B58" s="76" t="s">
        <v>8</v>
      </c>
      <c r="C58" s="45">
        <v>0</v>
      </c>
      <c r="D58" s="45">
        <v>-5</v>
      </c>
      <c r="E58" s="45">
        <v>10</v>
      </c>
      <c r="F58" s="45">
        <v>-5</v>
      </c>
      <c r="G58" s="45">
        <v>23</v>
      </c>
      <c r="H58" s="45">
        <v>-5</v>
      </c>
      <c r="I58" s="45">
        <v>0</v>
      </c>
    </row>
    <row r="59" spans="2:9" ht="15" thickBot="1" x14ac:dyDescent="0.3">
      <c r="B59" s="76" t="s">
        <v>9</v>
      </c>
      <c r="C59" s="45">
        <v>-5</v>
      </c>
      <c r="D59" s="45">
        <v>-5</v>
      </c>
      <c r="E59" s="45">
        <v>5</v>
      </c>
      <c r="F59" s="45">
        <v>-5</v>
      </c>
      <c r="G59" s="45">
        <v>25</v>
      </c>
      <c r="H59" s="45">
        <v>0</v>
      </c>
      <c r="I59" s="45">
        <v>0</v>
      </c>
    </row>
    <row r="60" spans="2:9" ht="14.4" x14ac:dyDescent="0.25">
      <c r="B60" s="78" t="s">
        <v>10</v>
      </c>
      <c r="C60" s="49">
        <v>-5</v>
      </c>
      <c r="D60" s="49">
        <v>-5</v>
      </c>
      <c r="E60" s="49">
        <v>5</v>
      </c>
      <c r="F60" s="49">
        <v>0</v>
      </c>
      <c r="G60" s="49">
        <v>19</v>
      </c>
      <c r="H60" s="49">
        <v>0</v>
      </c>
      <c r="I60" s="49">
        <v>0</v>
      </c>
    </row>
    <row r="61" spans="2:9" ht="13.8" thickBot="1" x14ac:dyDescent="0.3"/>
    <row r="62" spans="2:9" ht="15" thickBot="1" x14ac:dyDescent="0.3">
      <c r="B62" s="105" t="s">
        <v>31</v>
      </c>
      <c r="C62" s="106"/>
      <c r="D62" s="106"/>
      <c r="E62" s="106"/>
      <c r="F62" s="106"/>
      <c r="G62" s="106"/>
      <c r="H62" s="106"/>
      <c r="I62" s="107"/>
    </row>
    <row r="63" spans="2:9" ht="16.2" thickBot="1" x14ac:dyDescent="0.3">
      <c r="B63" s="72" t="s">
        <v>36</v>
      </c>
      <c r="C63" s="48" t="s">
        <v>1</v>
      </c>
      <c r="D63" s="48" t="s">
        <v>2</v>
      </c>
      <c r="E63" s="48" t="s">
        <v>3</v>
      </c>
      <c r="F63" s="48" t="s">
        <v>13</v>
      </c>
      <c r="G63" s="48" t="s">
        <v>5</v>
      </c>
      <c r="H63" s="48" t="s">
        <v>6</v>
      </c>
      <c r="I63" s="77" t="s">
        <v>7</v>
      </c>
    </row>
    <row r="64" spans="2:9" ht="15" thickBot="1" x14ac:dyDescent="0.3">
      <c r="B64" s="76" t="s">
        <v>8</v>
      </c>
      <c r="C64" s="45">
        <v>-20</v>
      </c>
      <c r="D64" s="45">
        <v>-20</v>
      </c>
      <c r="E64" s="45">
        <v>-15</v>
      </c>
      <c r="F64" s="45">
        <v>-20</v>
      </c>
      <c r="G64" s="45">
        <v>-27</v>
      </c>
      <c r="H64" s="45">
        <v>-20</v>
      </c>
      <c r="I64" s="45">
        <v>-15</v>
      </c>
    </row>
    <row r="65" spans="2:9" ht="15" thickBot="1" x14ac:dyDescent="0.3">
      <c r="B65" s="76" t="s">
        <v>9</v>
      </c>
      <c r="C65" s="45">
        <v>-10</v>
      </c>
      <c r="D65" s="45">
        <v>-20</v>
      </c>
      <c r="E65" s="45">
        <v>-15</v>
      </c>
      <c r="F65" s="45">
        <v>-20</v>
      </c>
      <c r="G65" s="45">
        <v>-28</v>
      </c>
      <c r="H65" s="45">
        <v>-20</v>
      </c>
      <c r="I65" s="45">
        <v>-10</v>
      </c>
    </row>
    <row r="66" spans="2:9" ht="14.4" x14ac:dyDescent="0.25">
      <c r="B66" s="78" t="s">
        <v>10</v>
      </c>
      <c r="C66" s="49">
        <v>-10</v>
      </c>
      <c r="D66" s="49">
        <v>-20</v>
      </c>
      <c r="E66" s="49">
        <v>-15</v>
      </c>
      <c r="F66" s="49">
        <v>-10</v>
      </c>
      <c r="G66" s="49">
        <v>-16</v>
      </c>
      <c r="H66" s="49">
        <v>-10</v>
      </c>
      <c r="I66" s="49">
        <v>-10</v>
      </c>
    </row>
    <row r="67" spans="2:9" ht="13.8" thickBot="1" x14ac:dyDescent="0.3"/>
    <row r="68" spans="2:9" ht="15" thickBot="1" x14ac:dyDescent="0.3">
      <c r="B68" s="105" t="s">
        <v>32</v>
      </c>
      <c r="C68" s="106"/>
      <c r="D68" s="106"/>
      <c r="E68" s="106"/>
      <c r="F68" s="106"/>
      <c r="G68" s="106"/>
      <c r="H68" s="106"/>
      <c r="I68" s="107"/>
    </row>
    <row r="69" spans="2:9" ht="16.2" thickBot="1" x14ac:dyDescent="0.3">
      <c r="B69" s="72" t="s">
        <v>36</v>
      </c>
      <c r="C69" s="48" t="s">
        <v>1</v>
      </c>
      <c r="D69" s="48" t="s">
        <v>2</v>
      </c>
      <c r="E69" s="48" t="s">
        <v>3</v>
      </c>
      <c r="F69" s="48" t="s">
        <v>13</v>
      </c>
      <c r="G69" s="48" t="s">
        <v>5</v>
      </c>
      <c r="H69" s="48" t="s">
        <v>6</v>
      </c>
      <c r="I69" s="77" t="s">
        <v>7</v>
      </c>
    </row>
    <row r="70" spans="2:9" ht="15" thickBot="1" x14ac:dyDescent="0.3">
      <c r="B70" s="76" t="s">
        <v>8</v>
      </c>
      <c r="C70" s="45">
        <v>-10</v>
      </c>
      <c r="D70" s="45">
        <v>-5</v>
      </c>
      <c r="E70" s="45">
        <v>-5</v>
      </c>
      <c r="F70" s="45">
        <v>0</v>
      </c>
      <c r="G70" s="45">
        <v>4</v>
      </c>
      <c r="H70" s="45">
        <v>-10</v>
      </c>
      <c r="I70" s="45">
        <v>10</v>
      </c>
    </row>
    <row r="71" spans="2:9" ht="15" thickBot="1" x14ac:dyDescent="0.3">
      <c r="B71" s="76" t="s">
        <v>9</v>
      </c>
      <c r="C71" s="45">
        <v>0</v>
      </c>
      <c r="D71" s="45">
        <v>0</v>
      </c>
      <c r="E71" s="45">
        <v>-5</v>
      </c>
      <c r="F71" s="45">
        <v>0</v>
      </c>
      <c r="G71" s="45">
        <v>5</v>
      </c>
      <c r="H71" s="45">
        <v>-10</v>
      </c>
      <c r="I71" s="45">
        <v>-5</v>
      </c>
    </row>
    <row r="72" spans="2:9" ht="14.4" x14ac:dyDescent="0.25">
      <c r="B72" s="78" t="s">
        <v>10</v>
      </c>
      <c r="C72" s="49">
        <v>0</v>
      </c>
      <c r="D72" s="49">
        <v>-5</v>
      </c>
      <c r="E72" s="49">
        <v>-5</v>
      </c>
      <c r="F72" s="49">
        <v>0</v>
      </c>
      <c r="G72" s="49">
        <v>5</v>
      </c>
      <c r="H72" s="49">
        <v>-5</v>
      </c>
      <c r="I72" s="49">
        <v>-10</v>
      </c>
    </row>
    <row r="73" spans="2:9" ht="13.8" thickBot="1" x14ac:dyDescent="0.3"/>
    <row r="74" spans="2:9" ht="15" thickBot="1" x14ac:dyDescent="0.3">
      <c r="B74" s="105" t="s">
        <v>33</v>
      </c>
      <c r="C74" s="106"/>
      <c r="D74" s="106"/>
      <c r="E74" s="106"/>
      <c r="F74" s="106"/>
      <c r="G74" s="106"/>
      <c r="H74" s="106"/>
      <c r="I74" s="107"/>
    </row>
    <row r="75" spans="2:9" ht="16.2" thickBot="1" x14ac:dyDescent="0.3">
      <c r="B75" s="72" t="s">
        <v>36</v>
      </c>
      <c r="C75" s="48" t="s">
        <v>1</v>
      </c>
      <c r="D75" s="48" t="s">
        <v>2</v>
      </c>
      <c r="E75" s="48" t="s">
        <v>3</v>
      </c>
      <c r="F75" s="48" t="s">
        <v>13</v>
      </c>
      <c r="G75" s="48" t="s">
        <v>5</v>
      </c>
      <c r="H75" s="48" t="s">
        <v>6</v>
      </c>
      <c r="I75" s="77" t="s">
        <v>7</v>
      </c>
    </row>
    <row r="76" spans="2:9" ht="15" thickBot="1" x14ac:dyDescent="0.3">
      <c r="B76" s="76" t="s">
        <v>8</v>
      </c>
      <c r="C76" s="45">
        <v>0</v>
      </c>
      <c r="D76" s="45">
        <v>0</v>
      </c>
      <c r="E76" s="45">
        <v>20</v>
      </c>
      <c r="F76" s="45">
        <v>0</v>
      </c>
      <c r="G76" s="45">
        <v>11</v>
      </c>
      <c r="H76" s="45">
        <v>10</v>
      </c>
      <c r="I76" s="45">
        <v>10</v>
      </c>
    </row>
    <row r="77" spans="2:9" ht="15" thickBot="1" x14ac:dyDescent="0.3">
      <c r="B77" s="76" t="s">
        <v>9</v>
      </c>
      <c r="C77" s="45">
        <v>0</v>
      </c>
      <c r="D77" s="45">
        <v>0</v>
      </c>
      <c r="E77" s="45">
        <v>10</v>
      </c>
      <c r="F77" s="45">
        <v>0</v>
      </c>
      <c r="G77" s="45">
        <v>12</v>
      </c>
      <c r="H77" s="45">
        <v>0</v>
      </c>
      <c r="I77" s="45">
        <v>15</v>
      </c>
    </row>
    <row r="78" spans="2:9" ht="14.4" x14ac:dyDescent="0.25">
      <c r="B78" s="78" t="s">
        <v>10</v>
      </c>
      <c r="C78" s="49">
        <v>0</v>
      </c>
      <c r="D78" s="49">
        <v>0</v>
      </c>
      <c r="E78" s="49">
        <v>10</v>
      </c>
      <c r="F78" s="49">
        <v>-15</v>
      </c>
      <c r="G78" s="49">
        <v>-5</v>
      </c>
      <c r="H78" s="49">
        <v>-10</v>
      </c>
      <c r="I78" s="49">
        <v>25</v>
      </c>
    </row>
    <row r="79" spans="2:9" ht="15" thickBot="1" x14ac:dyDescent="0.3">
      <c r="C79" s="65"/>
    </row>
    <row r="80" spans="2:9" ht="15" thickBot="1" x14ac:dyDescent="0.3">
      <c r="B80" s="105" t="s">
        <v>34</v>
      </c>
      <c r="C80" s="106"/>
      <c r="D80" s="106"/>
      <c r="E80" s="106"/>
      <c r="F80" s="106"/>
      <c r="G80" s="106"/>
      <c r="H80" s="106"/>
      <c r="I80" s="107"/>
    </row>
    <row r="81" spans="2:9" ht="16.2" thickBot="1" x14ac:dyDescent="0.3">
      <c r="B81" s="72" t="s">
        <v>36</v>
      </c>
      <c r="C81" s="48" t="s">
        <v>1</v>
      </c>
      <c r="D81" s="48" t="s">
        <v>2</v>
      </c>
      <c r="E81" s="48" t="s">
        <v>3</v>
      </c>
      <c r="F81" s="48" t="s">
        <v>4</v>
      </c>
      <c r="G81" s="48" t="s">
        <v>5</v>
      </c>
      <c r="H81" s="48" t="s">
        <v>6</v>
      </c>
      <c r="I81" s="77" t="s">
        <v>7</v>
      </c>
    </row>
    <row r="82" spans="2:9" ht="15" thickBot="1" x14ac:dyDescent="0.3">
      <c r="B82" s="76" t="s">
        <v>8</v>
      </c>
      <c r="C82" s="45">
        <v>-10</v>
      </c>
      <c r="D82" s="45">
        <v>-10</v>
      </c>
      <c r="E82" s="45">
        <v>-10</v>
      </c>
      <c r="F82" s="45">
        <v>-10</v>
      </c>
      <c r="G82" s="45">
        <v>4</v>
      </c>
      <c r="H82" s="45">
        <v>-20</v>
      </c>
      <c r="I82" s="45">
        <v>-10</v>
      </c>
    </row>
    <row r="83" spans="2:9" ht="15" thickBot="1" x14ac:dyDescent="0.3">
      <c r="B83" s="76" t="s">
        <v>9</v>
      </c>
      <c r="C83" s="45">
        <v>-20</v>
      </c>
      <c r="D83" s="45">
        <v>-20</v>
      </c>
      <c r="E83" s="45">
        <v>-15</v>
      </c>
      <c r="F83" s="45">
        <v>0</v>
      </c>
      <c r="G83" s="45">
        <v>16</v>
      </c>
      <c r="H83" s="45">
        <v>-30</v>
      </c>
      <c r="I83" s="45">
        <v>-15</v>
      </c>
    </row>
    <row r="84" spans="2:9" ht="14.4" x14ac:dyDescent="0.25">
      <c r="B84" s="78" t="s">
        <v>10</v>
      </c>
      <c r="C84" s="49">
        <v>-25</v>
      </c>
      <c r="D84" s="49">
        <v>-15</v>
      </c>
      <c r="E84" s="49">
        <v>-15</v>
      </c>
      <c r="F84" s="49">
        <v>0</v>
      </c>
      <c r="G84" s="49">
        <v>16</v>
      </c>
      <c r="H84" s="49">
        <v>-30</v>
      </c>
      <c r="I84" s="49">
        <v>-20</v>
      </c>
    </row>
    <row r="85" spans="2:9" ht="15" thickBot="1" x14ac:dyDescent="0.3">
      <c r="B85" s="40"/>
      <c r="C85" s="51"/>
      <c r="G85" s="51"/>
    </row>
    <row r="86" spans="2:9" ht="15" thickBot="1" x14ac:dyDescent="0.3">
      <c r="B86" s="109" t="s">
        <v>35</v>
      </c>
      <c r="C86" s="110"/>
      <c r="D86" s="110"/>
      <c r="E86" s="110"/>
      <c r="F86" s="110"/>
      <c r="G86" s="110"/>
      <c r="H86" s="110"/>
      <c r="I86" s="111"/>
    </row>
    <row r="87" spans="2:9" ht="16.2" thickBot="1" x14ac:dyDescent="0.3">
      <c r="B87" s="56" t="s">
        <v>36</v>
      </c>
      <c r="C87" s="48" t="s">
        <v>1</v>
      </c>
      <c r="D87" s="48" t="s">
        <v>2</v>
      </c>
      <c r="E87" s="48" t="s">
        <v>3</v>
      </c>
      <c r="F87" s="52" t="s">
        <v>13</v>
      </c>
      <c r="G87" s="48" t="s">
        <v>5</v>
      </c>
      <c r="H87" s="48" t="s">
        <v>6</v>
      </c>
      <c r="I87" s="80" t="s">
        <v>7</v>
      </c>
    </row>
    <row r="88" spans="2:9" ht="15" thickBot="1" x14ac:dyDescent="0.3">
      <c r="B88" s="37" t="s">
        <v>8</v>
      </c>
      <c r="C88" s="45">
        <v>-20</v>
      </c>
      <c r="D88" s="49">
        <v>-10</v>
      </c>
      <c r="E88" s="45">
        <v>-10</v>
      </c>
      <c r="F88" s="46">
        <v>0</v>
      </c>
      <c r="G88" s="45">
        <v>-6</v>
      </c>
      <c r="H88" s="45">
        <v>-10</v>
      </c>
      <c r="I88" s="79">
        <v>-15</v>
      </c>
    </row>
    <row r="89" spans="2:9" ht="15" thickBot="1" x14ac:dyDescent="0.3">
      <c r="B89" s="37" t="s">
        <v>9</v>
      </c>
      <c r="C89" s="45">
        <v>-15</v>
      </c>
      <c r="D89" s="50">
        <v>-20</v>
      </c>
      <c r="E89" s="45">
        <v>-5</v>
      </c>
      <c r="F89" s="46">
        <v>-30</v>
      </c>
      <c r="G89" s="45">
        <v>-40</v>
      </c>
      <c r="H89" s="45">
        <v>-30</v>
      </c>
      <c r="I89" s="79">
        <v>-10</v>
      </c>
    </row>
    <row r="90" spans="2:9" ht="14.4" x14ac:dyDescent="0.25">
      <c r="B90" s="54" t="s">
        <v>10</v>
      </c>
      <c r="C90" s="49">
        <v>-20</v>
      </c>
      <c r="D90" s="49">
        <v>-20</v>
      </c>
      <c r="E90" s="49">
        <v>-10</v>
      </c>
      <c r="F90" s="81">
        <v>-20</v>
      </c>
      <c r="G90" s="49">
        <v>-29</v>
      </c>
      <c r="H90" s="49">
        <v>-10</v>
      </c>
      <c r="I90" s="82">
        <v>-10</v>
      </c>
    </row>
  </sheetData>
  <mergeCells count="13">
    <mergeCell ref="B39:I39"/>
    <mergeCell ref="B1:I1"/>
    <mergeCell ref="B14:I14"/>
    <mergeCell ref="B21:I21"/>
    <mergeCell ref="B27:I27"/>
    <mergeCell ref="B33:I33"/>
    <mergeCell ref="B86:I86"/>
    <mergeCell ref="B45:I45"/>
    <mergeCell ref="B51:I51"/>
    <mergeCell ref="B62:I62"/>
    <mergeCell ref="B68:I68"/>
    <mergeCell ref="B74:I74"/>
    <mergeCell ref="B80:I80"/>
  </mergeCells>
  <pageMargins left="0.7" right="0.7" top="0.75" bottom="0.75" header="0.3" footer="0.3"/>
  <pageSetup paperSize="9" orientation="portrait" horizontalDpi="4294967293" verticalDpi="0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Q53"/>
  <sheetViews>
    <sheetView workbookViewId="0">
      <selection activeCell="G8" sqref="G8"/>
    </sheetView>
  </sheetViews>
  <sheetFormatPr defaultRowHeight="13.2" x14ac:dyDescent="0.25"/>
  <cols>
    <col min="1" max="1" width="14.109375" customWidth="1"/>
    <col min="2" max="2" width="11.33203125" customWidth="1"/>
    <col min="3" max="10" width="10.88671875" customWidth="1"/>
    <col min="11" max="11" width="11.33203125" customWidth="1"/>
    <col min="12" max="15" width="10.88671875" customWidth="1"/>
    <col min="16" max="16" width="10.44140625" customWidth="1"/>
  </cols>
  <sheetData>
    <row r="2" spans="1:12" ht="18" x14ac:dyDescent="0.25">
      <c r="A2" s="36" t="s">
        <v>38</v>
      </c>
      <c r="L2" s="98" t="s">
        <v>39</v>
      </c>
    </row>
    <row r="3" spans="1:12" ht="15.6" x14ac:dyDescent="0.25">
      <c r="A3" s="41" t="s">
        <v>11</v>
      </c>
    </row>
    <row r="4" spans="1:12" ht="16.2" thickBot="1" x14ac:dyDescent="0.3">
      <c r="A4" s="41" t="s">
        <v>40</v>
      </c>
    </row>
    <row r="5" spans="1:12" ht="15" thickBot="1" x14ac:dyDescent="0.3">
      <c r="A5" s="105" t="s">
        <v>25</v>
      </c>
      <c r="B5" s="106"/>
      <c r="C5" s="106"/>
      <c r="D5" s="106"/>
      <c r="E5" s="106"/>
      <c r="F5" s="106"/>
      <c r="G5" s="106"/>
      <c r="H5" s="107"/>
    </row>
    <row r="6" spans="1:12" ht="15" thickBot="1" x14ac:dyDescent="0.3">
      <c r="A6" s="86" t="s">
        <v>36</v>
      </c>
      <c r="B6" s="73" t="s">
        <v>1</v>
      </c>
      <c r="C6" s="74" t="s">
        <v>2</v>
      </c>
      <c r="D6" s="74" t="s">
        <v>3</v>
      </c>
      <c r="E6" s="74" t="s">
        <v>13</v>
      </c>
      <c r="F6" s="74" t="s">
        <v>5</v>
      </c>
      <c r="G6" s="74" t="s">
        <v>6</v>
      </c>
      <c r="H6" s="75" t="s">
        <v>7</v>
      </c>
    </row>
    <row r="7" spans="1:12" ht="20.25" customHeight="1" thickBot="1" x14ac:dyDescent="0.3">
      <c r="A7" s="66" t="s">
        <v>8</v>
      </c>
      <c r="B7" s="57" t="e">
        <f>K51+K45+K39+K33+K27+K21+B51+B45+B39+B33+B27+B21</f>
        <v>#REF!</v>
      </c>
      <c r="C7" s="57" t="e">
        <f t="shared" ref="C7:H7" si="0">L51+L45+L39+L33+L27+L21+C51+C45+C39+C33+C27+C21</f>
        <v>#REF!</v>
      </c>
      <c r="D7" s="57" t="e">
        <f t="shared" si="0"/>
        <v>#REF!</v>
      </c>
      <c r="E7" s="58" t="e">
        <f t="shared" si="0"/>
        <v>#REF!</v>
      </c>
      <c r="F7" s="57" t="e">
        <f t="shared" si="0"/>
        <v>#REF!</v>
      </c>
      <c r="G7" s="57" t="e">
        <f t="shared" si="0"/>
        <v>#REF!</v>
      </c>
      <c r="H7" s="67" t="e">
        <f t="shared" si="0"/>
        <v>#REF!</v>
      </c>
    </row>
    <row r="8" spans="1:12" ht="19.5" customHeight="1" thickBot="1" x14ac:dyDescent="0.3">
      <c r="A8" s="66" t="s">
        <v>9</v>
      </c>
      <c r="B8" s="57" t="e">
        <f t="shared" ref="B8:H9" si="1">K52+K46+K40+K34+K28+K22+B52+B46+B40+B34+B28+B22</f>
        <v>#REF!</v>
      </c>
      <c r="C8" s="57" t="e">
        <f t="shared" si="1"/>
        <v>#REF!</v>
      </c>
      <c r="D8" s="57" t="e">
        <f t="shared" si="1"/>
        <v>#REF!</v>
      </c>
      <c r="E8" s="58" t="e">
        <f t="shared" si="1"/>
        <v>#REF!</v>
      </c>
      <c r="F8" s="57" t="e">
        <f t="shared" si="1"/>
        <v>#REF!</v>
      </c>
      <c r="G8" s="57" t="e">
        <f t="shared" si="1"/>
        <v>#REF!</v>
      </c>
      <c r="H8" s="67" t="e">
        <f t="shared" si="1"/>
        <v>#REF!</v>
      </c>
      <c r="L8" s="85"/>
    </row>
    <row r="9" spans="1:12" ht="27" customHeight="1" x14ac:dyDescent="0.25">
      <c r="A9" s="68" t="s">
        <v>10</v>
      </c>
      <c r="B9" s="69">
        <f t="shared" si="1"/>
        <v>5</v>
      </c>
      <c r="C9" s="69">
        <f t="shared" si="1"/>
        <v>-20</v>
      </c>
      <c r="D9" s="69">
        <f t="shared" si="1"/>
        <v>-10</v>
      </c>
      <c r="E9" s="70">
        <f t="shared" si="1"/>
        <v>-15</v>
      </c>
      <c r="F9" s="69">
        <f t="shared" si="1"/>
        <v>-24</v>
      </c>
      <c r="G9" s="69">
        <f t="shared" si="1"/>
        <v>1</v>
      </c>
      <c r="H9" s="71">
        <f t="shared" si="1"/>
        <v>-40</v>
      </c>
    </row>
    <row r="10" spans="1:12" ht="13.8" x14ac:dyDescent="0.25">
      <c r="A10" s="42"/>
      <c r="B10" s="43"/>
      <c r="C10" s="43"/>
      <c r="D10" s="44"/>
      <c r="E10" s="42"/>
      <c r="F10" s="44"/>
      <c r="G10" s="43"/>
      <c r="H10" s="44"/>
    </row>
    <row r="11" spans="1:12" ht="15" thickBot="1" x14ac:dyDescent="0.3">
      <c r="A11" s="40"/>
    </row>
    <row r="12" spans="1:12" ht="38.25" hidden="1" customHeight="1" x14ac:dyDescent="0.35">
      <c r="A12" s="108" t="s">
        <v>0</v>
      </c>
      <c r="B12" s="108"/>
      <c r="C12" s="108"/>
      <c r="D12" s="108"/>
      <c r="E12" s="108"/>
      <c r="F12" s="108"/>
      <c r="G12" s="108"/>
      <c r="H12" s="108"/>
    </row>
    <row r="13" spans="1:12" ht="15" hidden="1" thickBot="1" x14ac:dyDescent="0.3">
      <c r="A13" s="37"/>
      <c r="B13" s="37" t="s">
        <v>1</v>
      </c>
      <c r="C13" s="37" t="s">
        <v>2</v>
      </c>
      <c r="D13" s="37" t="s">
        <v>3</v>
      </c>
      <c r="E13" s="37" t="s">
        <v>4</v>
      </c>
      <c r="F13" s="37" t="s">
        <v>5</v>
      </c>
      <c r="G13" s="37" t="s">
        <v>6</v>
      </c>
      <c r="H13" s="37" t="s">
        <v>7</v>
      </c>
    </row>
    <row r="14" spans="1:12" ht="15" hidden="1" thickBot="1" x14ac:dyDescent="0.3">
      <c r="A14" s="37" t="s">
        <v>8</v>
      </c>
      <c r="B14" s="38">
        <f t="shared" ref="B14:H16" si="2">K45+K51</f>
        <v>35</v>
      </c>
      <c r="C14" s="38">
        <f t="shared" si="2"/>
        <v>30</v>
      </c>
      <c r="D14" s="38">
        <f t="shared" si="2"/>
        <v>50</v>
      </c>
      <c r="E14" s="39">
        <f t="shared" si="2"/>
        <v>15</v>
      </c>
      <c r="F14" s="38">
        <f t="shared" si="2"/>
        <v>21</v>
      </c>
      <c r="G14" s="38">
        <f t="shared" si="2"/>
        <v>30</v>
      </c>
      <c r="H14" s="38">
        <f t="shared" si="2"/>
        <v>25</v>
      </c>
    </row>
    <row r="15" spans="1:12" ht="15" hidden="1" thickBot="1" x14ac:dyDescent="0.3">
      <c r="A15" s="37" t="s">
        <v>9</v>
      </c>
      <c r="B15" s="38">
        <f t="shared" si="2"/>
        <v>25</v>
      </c>
      <c r="C15" s="38">
        <f t="shared" si="2"/>
        <v>10</v>
      </c>
      <c r="D15" s="38">
        <f t="shared" si="2"/>
        <v>60</v>
      </c>
      <c r="E15" s="39">
        <f t="shared" si="2"/>
        <v>15</v>
      </c>
      <c r="F15" s="38">
        <f t="shared" si="2"/>
        <v>21</v>
      </c>
      <c r="G15" s="38">
        <f t="shared" si="2"/>
        <v>40</v>
      </c>
      <c r="H15" s="38">
        <f t="shared" si="2"/>
        <v>20</v>
      </c>
    </row>
    <row r="16" spans="1:12" ht="15" hidden="1" thickBot="1" x14ac:dyDescent="0.3">
      <c r="A16" s="37" t="s">
        <v>10</v>
      </c>
      <c r="B16" s="38">
        <f t="shared" si="2"/>
        <v>40</v>
      </c>
      <c r="C16" s="38">
        <f t="shared" si="2"/>
        <v>5</v>
      </c>
      <c r="D16" s="38">
        <f t="shared" si="2"/>
        <v>65</v>
      </c>
      <c r="E16" s="39">
        <f t="shared" si="2"/>
        <v>30</v>
      </c>
      <c r="F16" s="38">
        <f t="shared" si="2"/>
        <v>38</v>
      </c>
      <c r="G16" s="38">
        <f t="shared" si="2"/>
        <v>30</v>
      </c>
      <c r="H16" s="38">
        <f t="shared" si="2"/>
        <v>25</v>
      </c>
    </row>
    <row r="17" spans="1:17" ht="15" hidden="1" thickBot="1" x14ac:dyDescent="0.3">
      <c r="A17" s="37"/>
      <c r="B17" s="38"/>
      <c r="C17" s="38"/>
      <c r="D17" s="38"/>
      <c r="E17" s="39"/>
      <c r="F17" s="38"/>
      <c r="G17" s="38"/>
      <c r="H17" s="38"/>
    </row>
    <row r="18" spans="1:17" ht="15" hidden="1" thickBot="1" x14ac:dyDescent="0.3">
      <c r="A18" s="54"/>
      <c r="B18" s="47"/>
      <c r="C18" s="47"/>
      <c r="D18" s="47"/>
      <c r="E18" s="55"/>
      <c r="F18" s="47"/>
      <c r="G18" s="47"/>
      <c r="H18" s="47"/>
    </row>
    <row r="19" spans="1:17" ht="15" thickBot="1" x14ac:dyDescent="0.3">
      <c r="A19" s="105" t="s">
        <v>41</v>
      </c>
      <c r="B19" s="106"/>
      <c r="C19" s="106"/>
      <c r="D19" s="106"/>
      <c r="E19" s="106"/>
      <c r="F19" s="106"/>
      <c r="G19" s="106"/>
      <c r="H19" s="107"/>
      <c r="J19" s="105" t="s">
        <v>42</v>
      </c>
      <c r="K19" s="106"/>
      <c r="L19" s="106"/>
      <c r="M19" s="106"/>
      <c r="N19" s="106"/>
      <c r="O19" s="106"/>
      <c r="P19" s="106"/>
      <c r="Q19" s="107"/>
    </row>
    <row r="20" spans="1:17" ht="15" thickBot="1" x14ac:dyDescent="0.3">
      <c r="A20" s="88" t="s">
        <v>36</v>
      </c>
      <c r="B20" s="48" t="s">
        <v>1</v>
      </c>
      <c r="C20" s="48" t="s">
        <v>2</v>
      </c>
      <c r="D20" s="48" t="s">
        <v>3</v>
      </c>
      <c r="E20" s="48" t="s">
        <v>13</v>
      </c>
      <c r="F20" s="48" t="s">
        <v>5</v>
      </c>
      <c r="G20" s="48" t="s">
        <v>6</v>
      </c>
      <c r="H20" s="80" t="s">
        <v>7</v>
      </c>
      <c r="J20" s="88" t="s">
        <v>36</v>
      </c>
      <c r="K20" s="48" t="s">
        <v>1</v>
      </c>
      <c r="L20" s="48" t="s">
        <v>52</v>
      </c>
      <c r="M20" s="48" t="s">
        <v>3</v>
      </c>
      <c r="N20" s="48" t="s">
        <v>13</v>
      </c>
      <c r="O20" s="48" t="s">
        <v>5</v>
      </c>
      <c r="P20" s="48" t="s">
        <v>6</v>
      </c>
      <c r="Q20" s="80" t="s">
        <v>7</v>
      </c>
    </row>
    <row r="21" spans="1:17" ht="15" thickBot="1" x14ac:dyDescent="0.3">
      <c r="A21" s="76" t="s">
        <v>8</v>
      </c>
      <c r="B21" s="45">
        <v>-10</v>
      </c>
      <c r="C21" s="45">
        <v>-10</v>
      </c>
      <c r="D21" s="45">
        <v>-15</v>
      </c>
      <c r="E21" s="46">
        <v>0</v>
      </c>
      <c r="F21" s="45">
        <v>-8</v>
      </c>
      <c r="G21" s="45">
        <v>-10</v>
      </c>
      <c r="H21" s="79">
        <v>-15</v>
      </c>
      <c r="J21" s="76" t="s">
        <v>8</v>
      </c>
      <c r="K21" s="45">
        <v>-15</v>
      </c>
      <c r="L21" s="45">
        <v>-10</v>
      </c>
      <c r="M21" s="45">
        <v>-20</v>
      </c>
      <c r="N21" s="46">
        <v>0</v>
      </c>
      <c r="O21" s="45">
        <v>0</v>
      </c>
      <c r="P21" s="45">
        <v>-10</v>
      </c>
      <c r="Q21" s="79">
        <v>-15</v>
      </c>
    </row>
    <row r="22" spans="1:17" ht="15" thickBot="1" x14ac:dyDescent="0.3">
      <c r="A22" s="76" t="s">
        <v>9</v>
      </c>
      <c r="B22" s="45">
        <v>-15</v>
      </c>
      <c r="C22" s="45">
        <v>-10</v>
      </c>
      <c r="D22" s="45">
        <v>-15</v>
      </c>
      <c r="E22" s="46">
        <v>0</v>
      </c>
      <c r="F22" s="45">
        <v>-9</v>
      </c>
      <c r="G22" s="45">
        <v>-10</v>
      </c>
      <c r="H22" s="79">
        <v>-10</v>
      </c>
      <c r="J22" s="76" t="s">
        <v>9</v>
      </c>
      <c r="K22" s="45">
        <v>-5</v>
      </c>
      <c r="L22" s="45">
        <v>0</v>
      </c>
      <c r="M22" s="45">
        <v>-10</v>
      </c>
      <c r="N22" s="46">
        <v>0</v>
      </c>
      <c r="O22" s="45">
        <v>1</v>
      </c>
      <c r="P22" s="45">
        <v>-10</v>
      </c>
      <c r="Q22" s="79">
        <v>-5</v>
      </c>
    </row>
    <row r="23" spans="1:17" ht="14.4" x14ac:dyDescent="0.25">
      <c r="A23" s="78" t="s">
        <v>10</v>
      </c>
      <c r="B23" s="49">
        <v>-15</v>
      </c>
      <c r="C23" s="49">
        <v>-10</v>
      </c>
      <c r="D23" s="49">
        <v>-15</v>
      </c>
      <c r="E23" s="81">
        <v>0</v>
      </c>
      <c r="F23" s="49">
        <v>-9</v>
      </c>
      <c r="G23" s="49">
        <v>-9</v>
      </c>
      <c r="H23" s="82">
        <v>-20</v>
      </c>
      <c r="J23" s="78" t="s">
        <v>10</v>
      </c>
      <c r="K23" s="49">
        <v>-10</v>
      </c>
      <c r="L23" s="49">
        <v>-10</v>
      </c>
      <c r="M23" s="49">
        <v>-20</v>
      </c>
      <c r="N23" s="81">
        <v>-10</v>
      </c>
      <c r="O23" s="49">
        <v>-10</v>
      </c>
      <c r="P23" s="49">
        <v>-10</v>
      </c>
      <c r="Q23" s="82">
        <v>-15</v>
      </c>
    </row>
    <row r="24" spans="1:17" ht="13.8" thickBot="1" x14ac:dyDescent="0.3"/>
    <row r="25" spans="1:17" ht="15" thickBot="1" x14ac:dyDescent="0.3">
      <c r="A25" s="105" t="s">
        <v>53</v>
      </c>
      <c r="B25" s="106"/>
      <c r="C25" s="106"/>
      <c r="D25" s="106"/>
      <c r="E25" s="106"/>
      <c r="F25" s="106"/>
      <c r="G25" s="106"/>
      <c r="H25" s="107"/>
      <c r="J25" s="105" t="s">
        <v>43</v>
      </c>
      <c r="K25" s="106"/>
      <c r="L25" s="106"/>
      <c r="M25" s="106"/>
      <c r="N25" s="106"/>
      <c r="O25" s="106"/>
      <c r="P25" s="106"/>
      <c r="Q25" s="107"/>
    </row>
    <row r="26" spans="1:17" ht="15" thickBot="1" x14ac:dyDescent="0.3">
      <c r="A26" s="88" t="s">
        <v>36</v>
      </c>
      <c r="B26" s="48" t="s">
        <v>1</v>
      </c>
      <c r="C26" s="48" t="s">
        <v>2</v>
      </c>
      <c r="D26" s="48" t="s">
        <v>3</v>
      </c>
      <c r="E26" s="48" t="s">
        <v>13</v>
      </c>
      <c r="F26" s="48" t="s">
        <v>5</v>
      </c>
      <c r="G26" s="48" t="s">
        <v>6</v>
      </c>
      <c r="H26" s="80" t="s">
        <v>7</v>
      </c>
      <c r="J26" s="88" t="s">
        <v>36</v>
      </c>
      <c r="K26" s="48" t="s">
        <v>1</v>
      </c>
      <c r="L26" s="48" t="s">
        <v>2</v>
      </c>
      <c r="M26" s="48" t="s">
        <v>3</v>
      </c>
      <c r="N26" s="48" t="s">
        <v>13</v>
      </c>
      <c r="O26" s="48" t="s">
        <v>5</v>
      </c>
      <c r="P26" s="48" t="s">
        <v>6</v>
      </c>
      <c r="Q26" s="80" t="s">
        <v>7</v>
      </c>
    </row>
    <row r="27" spans="1:17" ht="15" thickBot="1" x14ac:dyDescent="0.3">
      <c r="A27" s="76" t="s">
        <v>8</v>
      </c>
      <c r="B27" s="45">
        <v>-10</v>
      </c>
      <c r="C27" s="45">
        <v>-10</v>
      </c>
      <c r="D27" s="45">
        <v>-25</v>
      </c>
      <c r="E27" s="46">
        <v>-30</v>
      </c>
      <c r="F27" s="45">
        <v>-28</v>
      </c>
      <c r="G27" s="45">
        <v>-10</v>
      </c>
      <c r="H27" s="79">
        <v>-15</v>
      </c>
      <c r="J27" s="76" t="s">
        <v>8</v>
      </c>
      <c r="K27" s="45" t="e">
        <f>#REF!</f>
        <v>#REF!</v>
      </c>
      <c r="L27" s="45" t="e">
        <f>#REF!</f>
        <v>#REF!</v>
      </c>
      <c r="M27" s="45" t="e">
        <f>#REF!</f>
        <v>#REF!</v>
      </c>
      <c r="N27" s="46" t="e">
        <f>#REF!</f>
        <v>#REF!</v>
      </c>
      <c r="O27" s="45" t="e">
        <f>#REF!</f>
        <v>#REF!</v>
      </c>
      <c r="P27" s="45" t="e">
        <f>#REF!</f>
        <v>#REF!</v>
      </c>
      <c r="Q27" s="79" t="e">
        <f>#REF!</f>
        <v>#REF!</v>
      </c>
    </row>
    <row r="28" spans="1:17" ht="15" thickBot="1" x14ac:dyDescent="0.3">
      <c r="A28" s="76" t="s">
        <v>9</v>
      </c>
      <c r="B28" s="45">
        <v>-15</v>
      </c>
      <c r="C28" s="45">
        <v>-5</v>
      </c>
      <c r="D28" s="45">
        <v>-15</v>
      </c>
      <c r="E28" s="46">
        <v>-10</v>
      </c>
      <c r="F28" s="45">
        <v>-5</v>
      </c>
      <c r="G28" s="45">
        <v>-20</v>
      </c>
      <c r="H28" s="79">
        <v>-15</v>
      </c>
      <c r="J28" s="76" t="s">
        <v>9</v>
      </c>
      <c r="K28" s="45" t="e">
        <f>#REF!</f>
        <v>#REF!</v>
      </c>
      <c r="L28" s="45" t="e">
        <f>#REF!</f>
        <v>#REF!</v>
      </c>
      <c r="M28" s="45" t="e">
        <f>#REF!</f>
        <v>#REF!</v>
      </c>
      <c r="N28" s="46" t="e">
        <f>#REF!</f>
        <v>#REF!</v>
      </c>
      <c r="O28" s="45" t="e">
        <f>#REF!</f>
        <v>#REF!</v>
      </c>
      <c r="P28" s="45" t="e">
        <f>#REF!</f>
        <v>#REF!</v>
      </c>
      <c r="Q28" s="79" t="e">
        <f>#REF!</f>
        <v>#REF!</v>
      </c>
    </row>
    <row r="29" spans="1:17" ht="14.4" x14ac:dyDescent="0.25">
      <c r="A29" s="78" t="s">
        <v>10</v>
      </c>
      <c r="B29" s="49">
        <v>-15</v>
      </c>
      <c r="C29" s="49">
        <v>-10</v>
      </c>
      <c r="D29" s="49">
        <v>-20</v>
      </c>
      <c r="E29" s="81">
        <v>-25</v>
      </c>
      <c r="F29" s="49">
        <v>-22</v>
      </c>
      <c r="G29" s="49">
        <v>-15</v>
      </c>
      <c r="H29" s="82">
        <v>-15</v>
      </c>
      <c r="J29" s="78" t="s">
        <v>10</v>
      </c>
      <c r="K29" s="49">
        <v>0</v>
      </c>
      <c r="L29" s="49">
        <v>0</v>
      </c>
      <c r="M29" s="49">
        <v>-30</v>
      </c>
      <c r="N29" s="81">
        <v>-5</v>
      </c>
      <c r="O29" s="49">
        <v>-11</v>
      </c>
      <c r="P29" s="49">
        <v>0</v>
      </c>
      <c r="Q29" s="82">
        <v>-15</v>
      </c>
    </row>
    <row r="30" spans="1:17" ht="13.8" thickBot="1" x14ac:dyDescent="0.3"/>
    <row r="31" spans="1:17" ht="15" thickBot="1" x14ac:dyDescent="0.3">
      <c r="A31" s="105" t="s">
        <v>44</v>
      </c>
      <c r="B31" s="106"/>
      <c r="C31" s="106"/>
      <c r="D31" s="106"/>
      <c r="E31" s="106"/>
      <c r="F31" s="106"/>
      <c r="G31" s="106"/>
      <c r="H31" s="107"/>
      <c r="J31" s="105" t="s">
        <v>45</v>
      </c>
      <c r="K31" s="106"/>
      <c r="L31" s="106"/>
      <c r="M31" s="106"/>
      <c r="N31" s="106"/>
      <c r="O31" s="106"/>
      <c r="P31" s="106"/>
      <c r="Q31" s="107"/>
    </row>
    <row r="32" spans="1:17" ht="15" thickBot="1" x14ac:dyDescent="0.3">
      <c r="A32" s="88" t="s">
        <v>36</v>
      </c>
      <c r="B32" s="48" t="s">
        <v>1</v>
      </c>
      <c r="C32" s="48" t="s">
        <v>2</v>
      </c>
      <c r="D32" s="48" t="s">
        <v>3</v>
      </c>
      <c r="E32" s="48" t="s">
        <v>13</v>
      </c>
      <c r="F32" s="48" t="s">
        <v>5</v>
      </c>
      <c r="G32" s="48" t="s">
        <v>6</v>
      </c>
      <c r="H32" s="80" t="s">
        <v>7</v>
      </c>
      <c r="J32" s="88" t="s">
        <v>36</v>
      </c>
      <c r="K32" s="48" t="s">
        <v>1</v>
      </c>
      <c r="L32" s="48" t="s">
        <v>2</v>
      </c>
      <c r="M32" s="48" t="s">
        <v>3</v>
      </c>
      <c r="N32" s="48" t="s">
        <v>13</v>
      </c>
      <c r="O32" s="48" t="s">
        <v>5</v>
      </c>
      <c r="P32" s="48" t="s">
        <v>6</v>
      </c>
      <c r="Q32" s="80" t="s">
        <v>7</v>
      </c>
    </row>
    <row r="33" spans="1:17" ht="15" thickBot="1" x14ac:dyDescent="0.3">
      <c r="A33" s="76" t="s">
        <v>8</v>
      </c>
      <c r="B33" s="45">
        <v>-5</v>
      </c>
      <c r="C33" s="45">
        <v>0</v>
      </c>
      <c r="D33" s="45">
        <v>-20</v>
      </c>
      <c r="E33" s="46">
        <v>0</v>
      </c>
      <c r="F33" s="45">
        <v>9</v>
      </c>
      <c r="G33" s="45">
        <v>0</v>
      </c>
      <c r="H33" s="79">
        <v>-20</v>
      </c>
      <c r="J33" s="76" t="s">
        <v>8</v>
      </c>
      <c r="K33" s="45">
        <v>0</v>
      </c>
      <c r="L33" s="45">
        <v>-5</v>
      </c>
      <c r="M33" s="45">
        <v>0</v>
      </c>
      <c r="N33" s="46">
        <v>0</v>
      </c>
      <c r="O33" s="45">
        <v>11</v>
      </c>
      <c r="P33" s="45">
        <v>0</v>
      </c>
      <c r="Q33" s="79">
        <v>-10</v>
      </c>
    </row>
    <row r="34" spans="1:17" ht="15" thickBot="1" x14ac:dyDescent="0.3">
      <c r="A34" s="76" t="s">
        <v>9</v>
      </c>
      <c r="B34" s="45">
        <v>0</v>
      </c>
      <c r="C34" s="45">
        <v>-10</v>
      </c>
      <c r="D34" s="45">
        <v>-25</v>
      </c>
      <c r="E34" s="46">
        <v>-10</v>
      </c>
      <c r="F34" s="45">
        <v>-1</v>
      </c>
      <c r="G34" s="45">
        <v>0</v>
      </c>
      <c r="H34" s="79">
        <v>-10</v>
      </c>
      <c r="J34" s="76" t="s">
        <v>9</v>
      </c>
      <c r="K34" s="45">
        <v>-5</v>
      </c>
      <c r="L34" s="45">
        <v>0</v>
      </c>
      <c r="M34" s="45">
        <v>-5</v>
      </c>
      <c r="N34" s="46">
        <v>0</v>
      </c>
      <c r="O34" s="45">
        <v>12</v>
      </c>
      <c r="P34" s="45">
        <v>0</v>
      </c>
      <c r="Q34" s="79">
        <v>-20</v>
      </c>
    </row>
    <row r="35" spans="1:17" ht="14.4" x14ac:dyDescent="0.25">
      <c r="A35" s="78" t="s">
        <v>10</v>
      </c>
      <c r="B35" s="49">
        <v>-15</v>
      </c>
      <c r="C35" s="49">
        <v>-10</v>
      </c>
      <c r="D35" s="49">
        <v>-15</v>
      </c>
      <c r="E35" s="81">
        <v>-15</v>
      </c>
      <c r="F35" s="49">
        <v>-6</v>
      </c>
      <c r="G35" s="49">
        <v>-15</v>
      </c>
      <c r="H35" s="82">
        <v>-20</v>
      </c>
      <c r="J35" s="78" t="s">
        <v>10</v>
      </c>
      <c r="K35" s="49">
        <v>0</v>
      </c>
      <c r="L35" s="49">
        <v>-5</v>
      </c>
      <c r="M35" s="49">
        <v>-5</v>
      </c>
      <c r="N35" s="81">
        <v>0</v>
      </c>
      <c r="O35" s="49">
        <v>12</v>
      </c>
      <c r="P35" s="49">
        <v>0</v>
      </c>
      <c r="Q35" s="82">
        <v>-15</v>
      </c>
    </row>
    <row r="36" spans="1:17" ht="13.8" thickBot="1" x14ac:dyDescent="0.3"/>
    <row r="37" spans="1:17" ht="15" thickBot="1" x14ac:dyDescent="0.3">
      <c r="A37" s="105" t="s">
        <v>46</v>
      </c>
      <c r="B37" s="106"/>
      <c r="C37" s="106"/>
      <c r="D37" s="106"/>
      <c r="E37" s="106"/>
      <c r="F37" s="106"/>
      <c r="G37" s="106"/>
      <c r="H37" s="107"/>
      <c r="J37" s="105" t="s">
        <v>47</v>
      </c>
      <c r="K37" s="106"/>
      <c r="L37" s="106"/>
      <c r="M37" s="106"/>
      <c r="N37" s="106"/>
      <c r="O37" s="106"/>
      <c r="P37" s="106"/>
      <c r="Q37" s="107"/>
    </row>
    <row r="38" spans="1:17" ht="15" thickBot="1" x14ac:dyDescent="0.3">
      <c r="A38" s="88" t="s">
        <v>36</v>
      </c>
      <c r="B38" s="48" t="s">
        <v>1</v>
      </c>
      <c r="C38" s="48" t="s">
        <v>2</v>
      </c>
      <c r="D38" s="48" t="s">
        <v>3</v>
      </c>
      <c r="E38" s="48" t="s">
        <v>13</v>
      </c>
      <c r="F38" s="48" t="s">
        <v>5</v>
      </c>
      <c r="G38" s="48" t="s">
        <v>6</v>
      </c>
      <c r="H38" s="80" t="s">
        <v>7</v>
      </c>
      <c r="J38" s="88" t="s">
        <v>36</v>
      </c>
      <c r="K38" s="48" t="s">
        <v>1</v>
      </c>
      <c r="L38" s="48" t="s">
        <v>2</v>
      </c>
      <c r="M38" s="48" t="s">
        <v>3</v>
      </c>
      <c r="N38" s="48" t="s">
        <v>13</v>
      </c>
      <c r="O38" s="48" t="s">
        <v>5</v>
      </c>
      <c r="P38" s="48" t="s">
        <v>6</v>
      </c>
      <c r="Q38" s="80" t="s">
        <v>7</v>
      </c>
    </row>
    <row r="39" spans="1:17" ht="15" thickBot="1" x14ac:dyDescent="0.3">
      <c r="A39" s="76" t="s">
        <v>8</v>
      </c>
      <c r="B39" s="45">
        <v>5</v>
      </c>
      <c r="C39" s="45">
        <v>5</v>
      </c>
      <c r="D39" s="45">
        <v>10</v>
      </c>
      <c r="E39" s="46">
        <v>10</v>
      </c>
      <c r="F39" s="45">
        <v>-1</v>
      </c>
      <c r="G39" s="45">
        <v>10</v>
      </c>
      <c r="H39" s="79">
        <v>20</v>
      </c>
      <c r="J39" s="76" t="s">
        <v>8</v>
      </c>
      <c r="K39" s="45">
        <v>20</v>
      </c>
      <c r="L39" s="45">
        <v>20</v>
      </c>
      <c r="M39" s="45">
        <v>10</v>
      </c>
      <c r="N39" s="46">
        <v>15</v>
      </c>
      <c r="O39" s="45">
        <v>9</v>
      </c>
      <c r="P39" s="45">
        <v>10</v>
      </c>
      <c r="Q39" s="79">
        <v>20</v>
      </c>
    </row>
    <row r="40" spans="1:17" ht="15" thickBot="1" x14ac:dyDescent="0.3">
      <c r="A40" s="76" t="s">
        <v>9</v>
      </c>
      <c r="B40" s="45">
        <v>5</v>
      </c>
      <c r="C40" s="45">
        <v>5</v>
      </c>
      <c r="D40" s="45">
        <v>20</v>
      </c>
      <c r="E40" s="46">
        <v>15</v>
      </c>
      <c r="F40" s="45">
        <v>4</v>
      </c>
      <c r="G40" s="45">
        <v>10</v>
      </c>
      <c r="H40" s="79">
        <v>20</v>
      </c>
      <c r="J40" s="76" t="s">
        <v>9</v>
      </c>
      <c r="K40" s="45">
        <v>15</v>
      </c>
      <c r="L40" s="45">
        <v>10</v>
      </c>
      <c r="M40" s="45">
        <v>0</v>
      </c>
      <c r="N40" s="46">
        <v>0</v>
      </c>
      <c r="O40" s="45">
        <v>-9</v>
      </c>
      <c r="P40" s="45">
        <v>10</v>
      </c>
      <c r="Q40" s="79">
        <v>10</v>
      </c>
    </row>
    <row r="41" spans="1:17" ht="14.4" x14ac:dyDescent="0.25">
      <c r="A41" s="78" t="s">
        <v>10</v>
      </c>
      <c r="B41" s="49">
        <v>10</v>
      </c>
      <c r="C41" s="49">
        <v>5</v>
      </c>
      <c r="D41" s="49">
        <v>20</v>
      </c>
      <c r="E41" s="81">
        <v>10</v>
      </c>
      <c r="F41" s="49">
        <v>-2</v>
      </c>
      <c r="G41" s="49">
        <v>10</v>
      </c>
      <c r="H41" s="82">
        <v>25</v>
      </c>
      <c r="J41" s="78" t="s">
        <v>10</v>
      </c>
      <c r="K41" s="49">
        <v>10</v>
      </c>
      <c r="L41" s="49">
        <v>20</v>
      </c>
      <c r="M41" s="49">
        <v>0</v>
      </c>
      <c r="N41" s="81">
        <v>0</v>
      </c>
      <c r="O41" s="49">
        <v>-9</v>
      </c>
      <c r="P41" s="49">
        <v>10</v>
      </c>
      <c r="Q41" s="82">
        <v>10</v>
      </c>
    </row>
    <row r="42" spans="1:17" ht="13.8" thickBot="1" x14ac:dyDescent="0.3"/>
    <row r="43" spans="1:17" ht="15" thickBot="1" x14ac:dyDescent="0.3">
      <c r="A43" s="105" t="s">
        <v>48</v>
      </c>
      <c r="B43" s="106"/>
      <c r="C43" s="106"/>
      <c r="D43" s="106"/>
      <c r="E43" s="106"/>
      <c r="F43" s="106"/>
      <c r="G43" s="106"/>
      <c r="H43" s="107"/>
      <c r="J43" s="105" t="s">
        <v>49</v>
      </c>
      <c r="K43" s="106"/>
      <c r="L43" s="106"/>
      <c r="M43" s="106"/>
      <c r="N43" s="106"/>
      <c r="O43" s="106"/>
      <c r="P43" s="106"/>
      <c r="Q43" s="107"/>
    </row>
    <row r="44" spans="1:17" ht="15" thickBot="1" x14ac:dyDescent="0.3">
      <c r="A44" s="88" t="s">
        <v>36</v>
      </c>
      <c r="B44" s="48" t="s">
        <v>1</v>
      </c>
      <c r="C44" s="48" t="s">
        <v>2</v>
      </c>
      <c r="D44" s="48" t="s">
        <v>3</v>
      </c>
      <c r="E44" s="48" t="s">
        <v>4</v>
      </c>
      <c r="F44" s="48" t="s">
        <v>5</v>
      </c>
      <c r="G44" s="48" t="s">
        <v>6</v>
      </c>
      <c r="H44" s="80" t="s">
        <v>7</v>
      </c>
      <c r="J44" s="88" t="s">
        <v>36</v>
      </c>
      <c r="K44" s="48" t="s">
        <v>1</v>
      </c>
      <c r="L44" s="48" t="s">
        <v>2</v>
      </c>
      <c r="M44" s="48" t="s">
        <v>3</v>
      </c>
      <c r="N44" s="48" t="s">
        <v>4</v>
      </c>
      <c r="O44" s="48" t="s">
        <v>5</v>
      </c>
      <c r="P44" s="48" t="s">
        <v>6</v>
      </c>
      <c r="Q44" s="80" t="s">
        <v>7</v>
      </c>
    </row>
    <row r="45" spans="1:17" ht="15" thickBot="1" x14ac:dyDescent="0.3">
      <c r="A45" s="76" t="s">
        <v>8</v>
      </c>
      <c r="B45" s="45" t="e">
        <f>#REF!</f>
        <v>#REF!</v>
      </c>
      <c r="C45" s="45" t="e">
        <f>#REF!</f>
        <v>#REF!</v>
      </c>
      <c r="D45" s="45" t="e">
        <f>#REF!</f>
        <v>#REF!</v>
      </c>
      <c r="E45" s="46" t="e">
        <f>#REF!</f>
        <v>#REF!</v>
      </c>
      <c r="F45" s="45" t="e">
        <f>#REF!</f>
        <v>#REF!</v>
      </c>
      <c r="G45" s="45" t="e">
        <f>#REF!</f>
        <v>#REF!</v>
      </c>
      <c r="H45" s="79" t="e">
        <f>#REF!</f>
        <v>#REF!</v>
      </c>
      <c r="J45" s="76" t="s">
        <v>8</v>
      </c>
      <c r="K45" s="45">
        <v>15</v>
      </c>
      <c r="L45" s="45">
        <v>30</v>
      </c>
      <c r="M45" s="45">
        <v>30</v>
      </c>
      <c r="N45" s="46">
        <v>15</v>
      </c>
      <c r="O45" s="45">
        <v>26</v>
      </c>
      <c r="P45" s="45">
        <v>10</v>
      </c>
      <c r="Q45" s="79">
        <v>10</v>
      </c>
    </row>
    <row r="46" spans="1:17" ht="15" thickBot="1" x14ac:dyDescent="0.3">
      <c r="A46" s="76" t="s">
        <v>9</v>
      </c>
      <c r="B46" s="45" t="e">
        <f>#REF!</f>
        <v>#REF!</v>
      </c>
      <c r="C46" s="45" t="e">
        <f>#REF!</f>
        <v>#REF!</v>
      </c>
      <c r="D46" s="45" t="e">
        <f>#REF!</f>
        <v>#REF!</v>
      </c>
      <c r="E46" s="46" t="e">
        <f>#REF!</f>
        <v>#REF!</v>
      </c>
      <c r="F46" s="45" t="e">
        <f>#REF!</f>
        <v>#REF!</v>
      </c>
      <c r="G46" s="45" t="e">
        <f>#REF!</f>
        <v>#REF!</v>
      </c>
      <c r="H46" s="79" t="e">
        <f>#REF!</f>
        <v>#REF!</v>
      </c>
      <c r="J46" s="76" t="s">
        <v>9</v>
      </c>
      <c r="K46" s="45">
        <v>10</v>
      </c>
      <c r="L46" s="45">
        <v>10</v>
      </c>
      <c r="M46" s="45">
        <v>30</v>
      </c>
      <c r="N46" s="46">
        <v>15</v>
      </c>
      <c r="O46" s="45">
        <v>27</v>
      </c>
      <c r="P46" s="45">
        <v>20</v>
      </c>
      <c r="Q46" s="79">
        <v>10</v>
      </c>
    </row>
    <row r="47" spans="1:17" ht="14.4" x14ac:dyDescent="0.25">
      <c r="A47" s="78" t="s">
        <v>10</v>
      </c>
      <c r="B47" s="49">
        <v>0</v>
      </c>
      <c r="C47" s="49">
        <v>0</v>
      </c>
      <c r="D47" s="49">
        <v>0</v>
      </c>
      <c r="E47" s="81">
        <v>0</v>
      </c>
      <c r="F47" s="49">
        <v>0</v>
      </c>
      <c r="G47" s="49">
        <v>0</v>
      </c>
      <c r="H47" s="82">
        <v>0</v>
      </c>
      <c r="J47" s="78" t="s">
        <v>10</v>
      </c>
      <c r="K47" s="49">
        <v>20</v>
      </c>
      <c r="L47" s="49">
        <v>5</v>
      </c>
      <c r="M47" s="49">
        <v>45</v>
      </c>
      <c r="N47" s="81">
        <v>30</v>
      </c>
      <c r="O47" s="49">
        <v>44</v>
      </c>
      <c r="P47" s="49">
        <v>10</v>
      </c>
      <c r="Q47" s="82">
        <v>15</v>
      </c>
    </row>
    <row r="48" spans="1:17" ht="15" thickBot="1" x14ac:dyDescent="0.3">
      <c r="J48" s="40"/>
      <c r="K48" s="51"/>
      <c r="O48" s="51"/>
    </row>
    <row r="49" spans="1:17" ht="15" thickBot="1" x14ac:dyDescent="0.3">
      <c r="A49" s="105" t="s">
        <v>50</v>
      </c>
      <c r="B49" s="106"/>
      <c r="C49" s="106"/>
      <c r="D49" s="106"/>
      <c r="E49" s="106"/>
      <c r="F49" s="106"/>
      <c r="G49" s="106"/>
      <c r="H49" s="107"/>
      <c r="J49" s="109" t="s">
        <v>51</v>
      </c>
      <c r="K49" s="110"/>
      <c r="L49" s="110"/>
      <c r="M49" s="110"/>
      <c r="N49" s="110"/>
      <c r="O49" s="110"/>
      <c r="P49" s="110"/>
      <c r="Q49" s="111"/>
    </row>
    <row r="50" spans="1:17" ht="15" thickBot="1" x14ac:dyDescent="0.3">
      <c r="A50" s="88" t="s">
        <v>36</v>
      </c>
      <c r="B50" s="48" t="s">
        <v>1</v>
      </c>
      <c r="C50" s="48" t="s">
        <v>2</v>
      </c>
      <c r="D50" s="48" t="s">
        <v>3</v>
      </c>
      <c r="E50" s="48" t="s">
        <v>13</v>
      </c>
      <c r="F50" s="48" t="s">
        <v>5</v>
      </c>
      <c r="G50" s="48" t="s">
        <v>6</v>
      </c>
      <c r="H50" s="80" t="s">
        <v>7</v>
      </c>
      <c r="J50" s="87" t="s">
        <v>36</v>
      </c>
      <c r="K50" s="48" t="s">
        <v>1</v>
      </c>
      <c r="L50" s="48" t="s">
        <v>2</v>
      </c>
      <c r="M50" s="48" t="s">
        <v>3</v>
      </c>
      <c r="N50" s="52" t="s">
        <v>13</v>
      </c>
      <c r="O50" s="48" t="s">
        <v>5</v>
      </c>
      <c r="P50" s="48" t="s">
        <v>6</v>
      </c>
      <c r="Q50" s="80" t="s">
        <v>7</v>
      </c>
    </row>
    <row r="51" spans="1:17" ht="15" thickBot="1" x14ac:dyDescent="0.3">
      <c r="A51" s="76" t="s">
        <v>8</v>
      </c>
      <c r="B51" s="45">
        <v>-5</v>
      </c>
      <c r="C51" s="45">
        <v>-5</v>
      </c>
      <c r="D51" s="45">
        <v>10</v>
      </c>
      <c r="E51" s="46">
        <v>0</v>
      </c>
      <c r="F51" s="45">
        <v>0</v>
      </c>
      <c r="G51" s="45">
        <v>0</v>
      </c>
      <c r="H51" s="79">
        <v>0</v>
      </c>
      <c r="J51" s="37" t="s">
        <v>8</v>
      </c>
      <c r="K51" s="45">
        <v>20</v>
      </c>
      <c r="L51" s="49">
        <v>0</v>
      </c>
      <c r="M51" s="45">
        <v>20</v>
      </c>
      <c r="N51" s="46">
        <v>0</v>
      </c>
      <c r="O51" s="45">
        <v>-5</v>
      </c>
      <c r="P51" s="45">
        <v>20</v>
      </c>
      <c r="Q51" s="79">
        <v>15</v>
      </c>
    </row>
    <row r="52" spans="1:17" ht="15" thickBot="1" x14ac:dyDescent="0.3">
      <c r="A52" s="76" t="s">
        <v>9</v>
      </c>
      <c r="B52" s="45">
        <v>-10</v>
      </c>
      <c r="C52" s="45">
        <v>0</v>
      </c>
      <c r="D52" s="45">
        <v>10</v>
      </c>
      <c r="E52" s="46">
        <v>0</v>
      </c>
      <c r="F52" s="45">
        <v>-4</v>
      </c>
      <c r="G52" s="45">
        <v>0</v>
      </c>
      <c r="H52" s="79">
        <v>0</v>
      </c>
      <c r="J52" s="37" t="s">
        <v>9</v>
      </c>
      <c r="K52" s="45">
        <v>15</v>
      </c>
      <c r="L52" s="50">
        <v>0</v>
      </c>
      <c r="M52" s="45">
        <v>30</v>
      </c>
      <c r="N52" s="46">
        <v>0</v>
      </c>
      <c r="O52" s="45">
        <v>-6</v>
      </c>
      <c r="P52" s="45">
        <v>20</v>
      </c>
      <c r="Q52" s="79">
        <v>10</v>
      </c>
    </row>
    <row r="53" spans="1:17" ht="14.4" x14ac:dyDescent="0.25">
      <c r="A53" s="78" t="s">
        <v>10</v>
      </c>
      <c r="B53" s="49">
        <v>0</v>
      </c>
      <c r="C53" s="49">
        <v>-5</v>
      </c>
      <c r="D53" s="49">
        <v>10</v>
      </c>
      <c r="E53" s="81">
        <v>0</v>
      </c>
      <c r="F53" s="49">
        <v>-5</v>
      </c>
      <c r="G53" s="49">
        <v>0</v>
      </c>
      <c r="H53" s="82">
        <v>0</v>
      </c>
      <c r="J53" s="54" t="s">
        <v>10</v>
      </c>
      <c r="K53" s="49">
        <v>20</v>
      </c>
      <c r="L53" s="49">
        <v>0</v>
      </c>
      <c r="M53" s="49">
        <v>20</v>
      </c>
      <c r="N53" s="81">
        <v>0</v>
      </c>
      <c r="O53" s="49">
        <v>-6</v>
      </c>
      <c r="P53" s="49">
        <v>20</v>
      </c>
      <c r="Q53" s="82">
        <v>10</v>
      </c>
    </row>
  </sheetData>
  <mergeCells count="14">
    <mergeCell ref="A5:H5"/>
    <mergeCell ref="A12:H12"/>
    <mergeCell ref="A19:H19"/>
    <mergeCell ref="J19:Q19"/>
    <mergeCell ref="A25:H25"/>
    <mergeCell ref="J25:Q25"/>
    <mergeCell ref="A49:H49"/>
    <mergeCell ref="J49:Q49"/>
    <mergeCell ref="A31:H31"/>
    <mergeCell ref="J31:Q31"/>
    <mergeCell ref="A37:H37"/>
    <mergeCell ref="J37:Q37"/>
    <mergeCell ref="A43:H43"/>
    <mergeCell ref="J43:Q43"/>
  </mergeCells>
  <pageMargins left="0.7" right="0.7" top="0.75" bottom="0.75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69"/>
  <sheetViews>
    <sheetView zoomScale="70" zoomScaleNormal="70" workbookViewId="0">
      <selection activeCell="AA26" sqref="AA26"/>
    </sheetView>
  </sheetViews>
  <sheetFormatPr defaultRowHeight="21" outlineLevelRow="1" x14ac:dyDescent="0.4"/>
  <cols>
    <col min="1" max="1" width="17.5546875" style="5" bestFit="1" customWidth="1"/>
    <col min="2" max="2" width="8.109375" style="13" customWidth="1"/>
    <col min="3" max="3" width="8.44140625" style="18" customWidth="1"/>
    <col min="4" max="4" width="9.44140625" style="9" customWidth="1"/>
    <col min="5" max="5" width="16.33203125" style="9" bestFit="1" customWidth="1"/>
    <col min="6" max="6" width="8.109375" style="4" customWidth="1"/>
    <col min="7" max="7" width="8.44140625" style="20" customWidth="1"/>
    <col min="8" max="8" width="9.44140625" style="12" customWidth="1"/>
    <col min="9" max="9" width="16.33203125" style="12" bestFit="1" customWidth="1"/>
    <col min="10" max="10" width="8.109375" style="4" customWidth="1"/>
    <col min="11" max="11" width="8.44140625" style="20" customWidth="1"/>
    <col min="12" max="12" width="9.44140625" style="12" customWidth="1"/>
    <col min="13" max="13" width="16.33203125" style="12" bestFit="1" customWidth="1"/>
    <col min="14" max="14" width="8.109375" style="4" customWidth="1"/>
    <col min="15" max="15" width="8.44140625" style="20" customWidth="1"/>
    <col min="16" max="16" width="9.44140625" style="12" customWidth="1"/>
    <col min="17" max="17" width="16.33203125" style="12" bestFit="1" customWidth="1"/>
    <col min="18" max="18" width="8.109375" style="4" customWidth="1"/>
    <col min="19" max="19" width="8.44140625" style="20" customWidth="1"/>
    <col min="20" max="20" width="9.44140625" style="12" customWidth="1"/>
    <col min="21" max="21" width="16.33203125" style="12" bestFit="1" customWidth="1"/>
    <col min="22" max="22" width="8.109375" style="4" customWidth="1"/>
    <col min="23" max="23" width="8.44140625" style="20" customWidth="1"/>
    <col min="24" max="24" width="9.44140625" style="12" customWidth="1"/>
    <col min="25" max="25" width="16.33203125" style="12" bestFit="1" customWidth="1"/>
    <col min="26" max="26" width="8.109375" style="4" customWidth="1"/>
    <col min="27" max="27" width="8.44140625" style="20" customWidth="1"/>
    <col min="28" max="28" width="9.44140625" style="12" customWidth="1"/>
  </cols>
  <sheetData>
    <row r="1" spans="1:29" x14ac:dyDescent="0.4">
      <c r="A1" s="5" t="s">
        <v>12</v>
      </c>
      <c r="B1" s="90"/>
      <c r="F1" s="99"/>
      <c r="J1" s="99"/>
      <c r="N1" s="99"/>
      <c r="R1" s="99"/>
      <c r="V1" s="99"/>
      <c r="Z1" s="99"/>
    </row>
    <row r="2" spans="1:29" x14ac:dyDescent="0.4">
      <c r="B2" s="115" t="s">
        <v>54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7"/>
    </row>
    <row r="3" spans="1:29" s="33" customFormat="1" ht="17.399999999999999" x14ac:dyDescent="0.3">
      <c r="A3" s="1"/>
      <c r="B3" s="118" t="s">
        <v>55</v>
      </c>
      <c r="C3" s="119"/>
      <c r="D3" s="120"/>
      <c r="E3" s="92"/>
      <c r="F3" s="118" t="s">
        <v>56</v>
      </c>
      <c r="G3" s="119"/>
      <c r="H3" s="120"/>
      <c r="I3" s="92"/>
      <c r="J3" s="118" t="s">
        <v>57</v>
      </c>
      <c r="K3" s="119"/>
      <c r="L3" s="120"/>
      <c r="M3" s="92"/>
      <c r="N3" s="118" t="s">
        <v>58</v>
      </c>
      <c r="O3" s="119"/>
      <c r="P3" s="120"/>
      <c r="Q3" s="92"/>
      <c r="R3" s="118" t="s">
        <v>59</v>
      </c>
      <c r="S3" s="119"/>
      <c r="T3" s="120"/>
      <c r="U3" s="92"/>
      <c r="V3" s="118" t="s">
        <v>60</v>
      </c>
      <c r="W3" s="119"/>
      <c r="X3" s="120"/>
      <c r="Y3" s="92"/>
      <c r="Z3" s="118" t="s">
        <v>61</v>
      </c>
      <c r="AA3" s="119"/>
      <c r="AB3" s="120"/>
    </row>
    <row r="4" spans="1:29" s="33" customFormat="1" ht="17.399999999999999" x14ac:dyDescent="0.3">
      <c r="A4" s="1"/>
      <c r="B4" s="112" t="s">
        <v>62</v>
      </c>
      <c r="C4" s="113"/>
      <c r="D4" s="114"/>
      <c r="E4" s="93"/>
      <c r="F4" s="112" t="s">
        <v>62</v>
      </c>
      <c r="G4" s="113"/>
      <c r="H4" s="113"/>
      <c r="I4" s="93"/>
      <c r="J4" s="112" t="s">
        <v>62</v>
      </c>
      <c r="K4" s="113"/>
      <c r="L4" s="113"/>
      <c r="M4" s="93"/>
      <c r="N4" s="112" t="s">
        <v>62</v>
      </c>
      <c r="O4" s="113"/>
      <c r="P4" s="113"/>
      <c r="Q4" s="93"/>
      <c r="R4" s="112" t="s">
        <v>62</v>
      </c>
      <c r="S4" s="113"/>
      <c r="T4" s="113"/>
      <c r="U4" s="93"/>
      <c r="V4" s="112" t="s">
        <v>62</v>
      </c>
      <c r="W4" s="113"/>
      <c r="X4" s="113"/>
      <c r="Y4" s="93"/>
      <c r="Z4" s="112" t="s">
        <v>62</v>
      </c>
      <c r="AA4" s="113"/>
      <c r="AB4" s="113"/>
      <c r="AC4" s="60"/>
    </row>
    <row r="5" spans="1:29" s="4" customFormat="1" ht="16.5" customHeight="1" x14ac:dyDescent="0.4">
      <c r="A5" s="5" t="s">
        <v>63</v>
      </c>
      <c r="B5" s="2" t="s">
        <v>64</v>
      </c>
      <c r="C5" s="17" t="s">
        <v>65</v>
      </c>
      <c r="D5" s="11" t="s">
        <v>66</v>
      </c>
      <c r="E5" s="5" t="s">
        <v>63</v>
      </c>
      <c r="F5" s="2" t="s">
        <v>64</v>
      </c>
      <c r="G5" s="17" t="s">
        <v>65</v>
      </c>
      <c r="H5" s="10" t="s">
        <v>66</v>
      </c>
      <c r="I5" s="5" t="s">
        <v>63</v>
      </c>
      <c r="J5" s="2" t="s">
        <v>64</v>
      </c>
      <c r="K5" s="17" t="s">
        <v>65</v>
      </c>
      <c r="L5" s="10" t="s">
        <v>66</v>
      </c>
      <c r="M5" s="5" t="s">
        <v>63</v>
      </c>
      <c r="N5" s="2" t="s">
        <v>64</v>
      </c>
      <c r="O5" s="17" t="s">
        <v>65</v>
      </c>
      <c r="P5" s="10" t="s">
        <v>66</v>
      </c>
      <c r="Q5" s="5" t="s">
        <v>63</v>
      </c>
      <c r="R5" s="2" t="s">
        <v>64</v>
      </c>
      <c r="S5" s="17" t="s">
        <v>65</v>
      </c>
      <c r="T5" s="10" t="s">
        <v>66</v>
      </c>
      <c r="U5" s="5" t="s">
        <v>63</v>
      </c>
      <c r="V5" s="2" t="s">
        <v>64</v>
      </c>
      <c r="W5" s="17" t="s">
        <v>65</v>
      </c>
      <c r="X5" s="10" t="s">
        <v>66</v>
      </c>
      <c r="Y5" s="5" t="s">
        <v>63</v>
      </c>
      <c r="Z5" s="2" t="s">
        <v>64</v>
      </c>
      <c r="AA5" s="17" t="s">
        <v>65</v>
      </c>
      <c r="AB5" s="11" t="s">
        <v>66</v>
      </c>
      <c r="AC5" s="99"/>
    </row>
    <row r="6" spans="1:29" ht="21.75" hidden="1" customHeight="1" outlineLevel="1" x14ac:dyDescent="0.4">
      <c r="A6" s="7" t="s">
        <v>67</v>
      </c>
      <c r="B6" s="100">
        <v>510</v>
      </c>
      <c r="C6" s="19">
        <v>480</v>
      </c>
      <c r="D6" s="10"/>
      <c r="E6" s="7" t="s">
        <v>67</v>
      </c>
      <c r="F6" s="100">
        <v>495</v>
      </c>
      <c r="G6" s="19">
        <v>460</v>
      </c>
      <c r="H6" s="10"/>
      <c r="I6" s="7" t="s">
        <v>67</v>
      </c>
      <c r="J6" s="100">
        <v>470</v>
      </c>
      <c r="K6" s="19">
        <v>430</v>
      </c>
      <c r="L6" s="10"/>
      <c r="M6" s="7" t="s">
        <v>67</v>
      </c>
      <c r="N6" s="100">
        <v>350</v>
      </c>
      <c r="O6" s="19">
        <v>320</v>
      </c>
      <c r="P6" s="10"/>
      <c r="Q6" s="7" t="s">
        <v>67</v>
      </c>
      <c r="R6" s="100">
        <v>522</v>
      </c>
      <c r="S6" s="19">
        <v>478</v>
      </c>
      <c r="T6" s="10"/>
      <c r="U6" s="7" t="s">
        <v>67</v>
      </c>
      <c r="V6" s="100">
        <v>510</v>
      </c>
      <c r="W6" s="19">
        <v>460</v>
      </c>
      <c r="X6" s="10"/>
      <c r="Y6" s="7" t="s">
        <v>67</v>
      </c>
      <c r="Z6" s="100">
        <v>535</v>
      </c>
      <c r="AA6" s="19">
        <v>475</v>
      </c>
      <c r="AB6" s="11"/>
    </row>
    <row r="7" spans="1:29" ht="21.75" hidden="1" customHeight="1" outlineLevel="1" x14ac:dyDescent="0.4">
      <c r="A7" s="7" t="s">
        <v>68</v>
      </c>
      <c r="B7" s="100">
        <v>510</v>
      </c>
      <c r="C7" s="19">
        <v>480</v>
      </c>
      <c r="D7" s="10">
        <f t="shared" ref="D7:D17" si="0">C7-C6</f>
        <v>0</v>
      </c>
      <c r="E7" s="7" t="s">
        <v>68</v>
      </c>
      <c r="F7" s="100">
        <v>515</v>
      </c>
      <c r="G7" s="19">
        <v>480</v>
      </c>
      <c r="H7" s="10">
        <f t="shared" ref="H7:H17" si="1">G7-G6</f>
        <v>20</v>
      </c>
      <c r="I7" s="7" t="s">
        <v>68</v>
      </c>
      <c r="J7" s="100">
        <v>490</v>
      </c>
      <c r="K7" s="19">
        <v>450</v>
      </c>
      <c r="L7" s="10">
        <f t="shared" ref="L7:L17" si="2">K7-K6</f>
        <v>20</v>
      </c>
      <c r="M7" s="7" t="s">
        <v>68</v>
      </c>
      <c r="N7" s="100">
        <v>350</v>
      </c>
      <c r="O7" s="19">
        <v>320</v>
      </c>
      <c r="P7" s="10">
        <f t="shared" ref="P7:P17" si="3">O7-O6</f>
        <v>0</v>
      </c>
      <c r="Q7" s="7" t="s">
        <v>68</v>
      </c>
      <c r="R7" s="100">
        <v>526</v>
      </c>
      <c r="S7" s="19">
        <v>481</v>
      </c>
      <c r="T7" s="10">
        <f t="shared" ref="T7:T17" si="4">S7-S6</f>
        <v>3</v>
      </c>
      <c r="U7" s="7" t="s">
        <v>68</v>
      </c>
      <c r="V7" s="100">
        <v>530</v>
      </c>
      <c r="W7" s="19">
        <v>480</v>
      </c>
      <c r="X7" s="10">
        <f t="shared" ref="X7:X17" si="5">W7-W6</f>
        <v>20</v>
      </c>
      <c r="Y7" s="7" t="s">
        <v>68</v>
      </c>
      <c r="Z7" s="100">
        <v>535</v>
      </c>
      <c r="AA7" s="19">
        <v>475</v>
      </c>
      <c r="AB7" s="11">
        <f t="shared" ref="AB7:AB17" si="6">AA7-AA6</f>
        <v>0</v>
      </c>
    </row>
    <row r="8" spans="1:29" ht="21.75" hidden="1" customHeight="1" outlineLevel="1" x14ac:dyDescent="0.4">
      <c r="A8" s="7" t="s">
        <v>69</v>
      </c>
      <c r="B8" s="100">
        <v>510</v>
      </c>
      <c r="C8" s="19">
        <v>480</v>
      </c>
      <c r="D8" s="10">
        <f t="shared" si="0"/>
        <v>0</v>
      </c>
      <c r="E8" s="7" t="s">
        <v>69</v>
      </c>
      <c r="F8" s="100">
        <v>525</v>
      </c>
      <c r="G8" s="19">
        <v>490</v>
      </c>
      <c r="H8" s="10">
        <f t="shared" si="1"/>
        <v>10</v>
      </c>
      <c r="I8" s="7" t="s">
        <v>69</v>
      </c>
      <c r="J8" s="100">
        <v>500</v>
      </c>
      <c r="K8" s="19">
        <v>460</v>
      </c>
      <c r="L8" s="10">
        <f t="shared" si="2"/>
        <v>10</v>
      </c>
      <c r="M8" s="7" t="s">
        <v>69</v>
      </c>
      <c r="N8" s="100">
        <v>350</v>
      </c>
      <c r="O8" s="19">
        <v>320</v>
      </c>
      <c r="P8" s="10">
        <f t="shared" si="3"/>
        <v>0</v>
      </c>
      <c r="Q8" s="7" t="s">
        <v>69</v>
      </c>
      <c r="R8" s="100">
        <v>514</v>
      </c>
      <c r="S8" s="19">
        <v>470</v>
      </c>
      <c r="T8" s="10">
        <f t="shared" si="4"/>
        <v>-11</v>
      </c>
      <c r="U8" s="7" t="s">
        <v>69</v>
      </c>
      <c r="V8" s="100">
        <v>540</v>
      </c>
      <c r="W8" s="19">
        <v>490</v>
      </c>
      <c r="X8" s="10">
        <f t="shared" si="5"/>
        <v>10</v>
      </c>
      <c r="Y8" s="7" t="s">
        <v>69</v>
      </c>
      <c r="Z8" s="100">
        <v>535</v>
      </c>
      <c r="AA8" s="19">
        <v>475</v>
      </c>
      <c r="AB8" s="11">
        <f t="shared" si="6"/>
        <v>0</v>
      </c>
    </row>
    <row r="9" spans="1:29" ht="21.75" hidden="1" customHeight="1" outlineLevel="1" x14ac:dyDescent="0.4">
      <c r="A9" s="5" t="s">
        <v>70</v>
      </c>
      <c r="B9" s="100">
        <v>530</v>
      </c>
      <c r="C9" s="19">
        <v>500</v>
      </c>
      <c r="D9" s="10">
        <f t="shared" si="0"/>
        <v>20</v>
      </c>
      <c r="E9" s="5" t="s">
        <v>70</v>
      </c>
      <c r="F9" s="100">
        <v>545</v>
      </c>
      <c r="G9" s="19">
        <v>510</v>
      </c>
      <c r="H9" s="10">
        <f t="shared" si="1"/>
        <v>20</v>
      </c>
      <c r="I9" s="5" t="s">
        <v>70</v>
      </c>
      <c r="J9" s="100">
        <v>550</v>
      </c>
      <c r="K9" s="19">
        <v>510</v>
      </c>
      <c r="L9" s="10">
        <f t="shared" si="2"/>
        <v>50</v>
      </c>
      <c r="M9" s="5" t="s">
        <v>70</v>
      </c>
      <c r="N9" s="100">
        <v>380</v>
      </c>
      <c r="O9" s="19">
        <v>350</v>
      </c>
      <c r="P9" s="10">
        <f t="shared" si="3"/>
        <v>30</v>
      </c>
      <c r="Q9" s="5" t="s">
        <v>70</v>
      </c>
      <c r="R9" s="100">
        <v>557</v>
      </c>
      <c r="S9" s="19">
        <v>513</v>
      </c>
      <c r="T9" s="10">
        <f t="shared" si="4"/>
        <v>43</v>
      </c>
      <c r="U9" s="5" t="s">
        <v>70</v>
      </c>
      <c r="V9" s="100">
        <v>550</v>
      </c>
      <c r="W9" s="19">
        <v>510</v>
      </c>
      <c r="X9" s="10">
        <f t="shared" si="5"/>
        <v>20</v>
      </c>
      <c r="Y9" s="5" t="s">
        <v>70</v>
      </c>
      <c r="Z9" s="100">
        <v>550</v>
      </c>
      <c r="AA9" s="19">
        <v>490</v>
      </c>
      <c r="AB9" s="11">
        <f t="shared" si="6"/>
        <v>15</v>
      </c>
    </row>
    <row r="10" spans="1:29" ht="21.75" hidden="1" customHeight="1" outlineLevel="1" x14ac:dyDescent="0.4">
      <c r="A10" s="5" t="s">
        <v>71</v>
      </c>
      <c r="B10" s="100">
        <v>530</v>
      </c>
      <c r="C10" s="19">
        <v>500</v>
      </c>
      <c r="D10" s="10">
        <f t="shared" si="0"/>
        <v>0</v>
      </c>
      <c r="E10" s="5" t="s">
        <v>71</v>
      </c>
      <c r="F10" s="100">
        <v>545</v>
      </c>
      <c r="G10" s="19">
        <v>510</v>
      </c>
      <c r="H10" s="10">
        <f t="shared" si="1"/>
        <v>0</v>
      </c>
      <c r="I10" s="5" t="s">
        <v>71</v>
      </c>
      <c r="J10" s="100">
        <v>550</v>
      </c>
      <c r="K10" s="19">
        <v>510</v>
      </c>
      <c r="L10" s="10">
        <f t="shared" si="2"/>
        <v>0</v>
      </c>
      <c r="M10" s="5" t="s">
        <v>71</v>
      </c>
      <c r="N10" s="100">
        <v>380</v>
      </c>
      <c r="O10" s="19">
        <v>350</v>
      </c>
      <c r="P10" s="10">
        <f t="shared" si="3"/>
        <v>0</v>
      </c>
      <c r="Q10" s="5" t="s">
        <v>71</v>
      </c>
      <c r="R10" s="100">
        <v>556</v>
      </c>
      <c r="S10" s="19">
        <v>512</v>
      </c>
      <c r="T10" s="10">
        <f t="shared" si="4"/>
        <v>-1</v>
      </c>
      <c r="U10" s="5" t="s">
        <v>71</v>
      </c>
      <c r="V10" s="100">
        <v>550</v>
      </c>
      <c r="W10" s="19">
        <v>510</v>
      </c>
      <c r="X10" s="10">
        <f t="shared" si="5"/>
        <v>0</v>
      </c>
      <c r="Y10" s="5" t="s">
        <v>71</v>
      </c>
      <c r="Z10" s="100">
        <v>550</v>
      </c>
      <c r="AA10" s="19">
        <v>490</v>
      </c>
      <c r="AB10" s="11">
        <f t="shared" si="6"/>
        <v>0</v>
      </c>
    </row>
    <row r="11" spans="1:29" ht="21.75" hidden="1" customHeight="1" outlineLevel="1" x14ac:dyDescent="0.4">
      <c r="A11" s="5" t="s">
        <v>72</v>
      </c>
      <c r="B11" s="100">
        <v>530</v>
      </c>
      <c r="C11" s="19">
        <v>500</v>
      </c>
      <c r="D11" s="10">
        <f t="shared" si="0"/>
        <v>0</v>
      </c>
      <c r="E11" s="5" t="s">
        <v>72</v>
      </c>
      <c r="F11" s="100">
        <v>540</v>
      </c>
      <c r="G11" s="19">
        <v>505</v>
      </c>
      <c r="H11" s="10">
        <f t="shared" si="1"/>
        <v>-5</v>
      </c>
      <c r="I11" s="5" t="s">
        <v>72</v>
      </c>
      <c r="J11" s="100">
        <v>530</v>
      </c>
      <c r="K11" s="19">
        <v>490</v>
      </c>
      <c r="L11" s="10">
        <f t="shared" si="2"/>
        <v>-20</v>
      </c>
      <c r="M11" s="5" t="s">
        <v>72</v>
      </c>
      <c r="N11" s="100">
        <v>380</v>
      </c>
      <c r="O11" s="19">
        <v>350</v>
      </c>
      <c r="P11" s="10">
        <f t="shared" si="3"/>
        <v>0</v>
      </c>
      <c r="Q11" s="5" t="s">
        <v>72</v>
      </c>
      <c r="R11" s="100">
        <v>561</v>
      </c>
      <c r="S11" s="19">
        <v>517</v>
      </c>
      <c r="T11" s="10">
        <f t="shared" si="4"/>
        <v>5</v>
      </c>
      <c r="U11" s="5" t="s">
        <v>72</v>
      </c>
      <c r="V11" s="100">
        <v>550</v>
      </c>
      <c r="W11" s="19">
        <v>510</v>
      </c>
      <c r="X11" s="10">
        <f t="shared" si="5"/>
        <v>0</v>
      </c>
      <c r="Y11" s="5" t="s">
        <v>72</v>
      </c>
      <c r="Z11" s="100">
        <v>550</v>
      </c>
      <c r="AA11" s="19">
        <v>490</v>
      </c>
      <c r="AB11" s="11">
        <f t="shared" si="6"/>
        <v>0</v>
      </c>
    </row>
    <row r="12" spans="1:29" ht="21.75" hidden="1" customHeight="1" outlineLevel="1" x14ac:dyDescent="0.4">
      <c r="A12" s="5" t="s">
        <v>73</v>
      </c>
      <c r="B12" s="100">
        <v>530</v>
      </c>
      <c r="C12" s="19">
        <v>500</v>
      </c>
      <c r="D12" s="10">
        <f t="shared" si="0"/>
        <v>0</v>
      </c>
      <c r="E12" s="5" t="s">
        <v>73</v>
      </c>
      <c r="F12" s="100">
        <v>525</v>
      </c>
      <c r="G12" s="19">
        <v>490</v>
      </c>
      <c r="H12" s="10">
        <f t="shared" si="1"/>
        <v>-15</v>
      </c>
      <c r="I12" s="5" t="s">
        <v>73</v>
      </c>
      <c r="J12" s="100">
        <v>520</v>
      </c>
      <c r="K12" s="19">
        <v>480</v>
      </c>
      <c r="L12" s="10">
        <f t="shared" si="2"/>
        <v>-10</v>
      </c>
      <c r="M12" s="5" t="s">
        <v>73</v>
      </c>
      <c r="N12" s="100">
        <v>380</v>
      </c>
      <c r="O12" s="19">
        <v>350</v>
      </c>
      <c r="P12" s="10">
        <f t="shared" si="3"/>
        <v>0</v>
      </c>
      <c r="Q12" s="5" t="s">
        <v>73</v>
      </c>
      <c r="R12" s="100">
        <v>563</v>
      </c>
      <c r="S12" s="19">
        <v>519</v>
      </c>
      <c r="T12" s="10">
        <f t="shared" si="4"/>
        <v>2</v>
      </c>
      <c r="U12" s="5" t="s">
        <v>73</v>
      </c>
      <c r="V12" s="100">
        <v>540</v>
      </c>
      <c r="W12" s="19">
        <v>500</v>
      </c>
      <c r="X12" s="10">
        <f t="shared" si="5"/>
        <v>-10</v>
      </c>
      <c r="Y12" s="5" t="s">
        <v>73</v>
      </c>
      <c r="Z12" s="100">
        <v>540</v>
      </c>
      <c r="AA12" s="19">
        <v>480</v>
      </c>
      <c r="AB12" s="11">
        <f t="shared" si="6"/>
        <v>-10</v>
      </c>
    </row>
    <row r="13" spans="1:29" ht="21.75" hidden="1" customHeight="1" outlineLevel="1" x14ac:dyDescent="0.4">
      <c r="A13" s="5" t="s">
        <v>74</v>
      </c>
      <c r="B13" s="100">
        <v>530</v>
      </c>
      <c r="C13" s="19">
        <v>500</v>
      </c>
      <c r="D13" s="10">
        <f t="shared" si="0"/>
        <v>0</v>
      </c>
      <c r="E13" s="5" t="s">
        <v>74</v>
      </c>
      <c r="F13" s="100">
        <v>525</v>
      </c>
      <c r="G13" s="19">
        <v>490</v>
      </c>
      <c r="H13" s="10">
        <f t="shared" si="1"/>
        <v>0</v>
      </c>
      <c r="I13" s="5" t="s">
        <v>74</v>
      </c>
      <c r="J13" s="100">
        <v>520</v>
      </c>
      <c r="K13" s="19">
        <v>480</v>
      </c>
      <c r="L13" s="10">
        <f t="shared" si="2"/>
        <v>0</v>
      </c>
      <c r="M13" s="5" t="s">
        <v>74</v>
      </c>
      <c r="N13" s="100">
        <v>380</v>
      </c>
      <c r="O13" s="19">
        <v>350</v>
      </c>
      <c r="P13" s="10">
        <f t="shared" si="3"/>
        <v>0</v>
      </c>
      <c r="Q13" s="5" t="s">
        <v>74</v>
      </c>
      <c r="R13" s="100">
        <v>563</v>
      </c>
      <c r="S13" s="19">
        <v>519</v>
      </c>
      <c r="T13" s="10">
        <f t="shared" si="4"/>
        <v>0</v>
      </c>
      <c r="U13" s="5" t="s">
        <v>74</v>
      </c>
      <c r="V13" s="100">
        <v>540</v>
      </c>
      <c r="W13" s="19">
        <v>500</v>
      </c>
      <c r="X13" s="10">
        <f t="shared" si="5"/>
        <v>0</v>
      </c>
      <c r="Y13" s="5" t="s">
        <v>74</v>
      </c>
      <c r="Z13" s="100">
        <v>540</v>
      </c>
      <c r="AA13" s="19">
        <v>480</v>
      </c>
      <c r="AB13" s="11">
        <f t="shared" si="6"/>
        <v>0</v>
      </c>
    </row>
    <row r="14" spans="1:29" ht="21.75" hidden="1" customHeight="1" outlineLevel="1" x14ac:dyDescent="0.4">
      <c r="A14" s="5" t="s">
        <v>75</v>
      </c>
      <c r="B14" s="100">
        <v>530</v>
      </c>
      <c r="C14" s="19">
        <v>500</v>
      </c>
      <c r="D14" s="10">
        <f t="shared" si="0"/>
        <v>0</v>
      </c>
      <c r="E14" s="5" t="s">
        <v>75</v>
      </c>
      <c r="F14" s="100">
        <v>525</v>
      </c>
      <c r="G14" s="19">
        <v>490</v>
      </c>
      <c r="H14" s="10">
        <f t="shared" si="1"/>
        <v>0</v>
      </c>
      <c r="I14" s="5" t="s">
        <v>75</v>
      </c>
      <c r="J14" s="100">
        <v>520</v>
      </c>
      <c r="K14" s="19">
        <v>480</v>
      </c>
      <c r="L14" s="10">
        <f t="shared" si="2"/>
        <v>0</v>
      </c>
      <c r="M14" s="5" t="s">
        <v>75</v>
      </c>
      <c r="N14" s="100">
        <v>370</v>
      </c>
      <c r="O14" s="19">
        <v>340</v>
      </c>
      <c r="P14" s="10">
        <f t="shared" si="3"/>
        <v>-10</v>
      </c>
      <c r="Q14" s="5" t="s">
        <v>75</v>
      </c>
      <c r="R14" s="100">
        <v>547</v>
      </c>
      <c r="S14" s="19">
        <v>502</v>
      </c>
      <c r="T14" s="10">
        <f t="shared" si="4"/>
        <v>-17</v>
      </c>
      <c r="U14" s="5" t="s">
        <v>75</v>
      </c>
      <c r="V14" s="100">
        <v>540</v>
      </c>
      <c r="W14" s="19">
        <v>500</v>
      </c>
      <c r="X14" s="10">
        <f t="shared" si="5"/>
        <v>0</v>
      </c>
      <c r="Y14" s="5" t="s">
        <v>75</v>
      </c>
      <c r="Z14" s="100">
        <v>540</v>
      </c>
      <c r="AA14" s="19">
        <v>480</v>
      </c>
      <c r="AB14" s="11">
        <f t="shared" si="6"/>
        <v>0</v>
      </c>
    </row>
    <row r="15" spans="1:29" ht="21.75" hidden="1" customHeight="1" outlineLevel="1" x14ac:dyDescent="0.4">
      <c r="A15" s="5" t="s">
        <v>76</v>
      </c>
      <c r="B15" s="100">
        <v>510</v>
      </c>
      <c r="C15" s="19">
        <v>480</v>
      </c>
      <c r="D15" s="10">
        <f t="shared" si="0"/>
        <v>-20</v>
      </c>
      <c r="E15" s="5" t="s">
        <v>76</v>
      </c>
      <c r="F15" s="100">
        <v>515</v>
      </c>
      <c r="G15" s="19">
        <v>480</v>
      </c>
      <c r="H15" s="10">
        <f t="shared" si="1"/>
        <v>-10</v>
      </c>
      <c r="I15" s="5" t="s">
        <v>76</v>
      </c>
      <c r="J15" s="100">
        <v>520</v>
      </c>
      <c r="K15" s="19">
        <v>480</v>
      </c>
      <c r="L15" s="10">
        <f t="shared" si="2"/>
        <v>0</v>
      </c>
      <c r="M15" s="5" t="s">
        <v>76</v>
      </c>
      <c r="N15" s="100">
        <v>360</v>
      </c>
      <c r="O15" s="19">
        <v>330</v>
      </c>
      <c r="P15" s="10">
        <f t="shared" si="3"/>
        <v>-10</v>
      </c>
      <c r="Q15" s="5" t="s">
        <v>76</v>
      </c>
      <c r="R15" s="100">
        <v>519</v>
      </c>
      <c r="S15" s="19">
        <v>476</v>
      </c>
      <c r="T15" s="10">
        <f t="shared" si="4"/>
        <v>-26</v>
      </c>
      <c r="U15" s="5" t="s">
        <v>76</v>
      </c>
      <c r="V15" s="100">
        <v>520</v>
      </c>
      <c r="W15" s="19">
        <v>480</v>
      </c>
      <c r="X15" s="10">
        <f t="shared" si="5"/>
        <v>-20</v>
      </c>
      <c r="Y15" s="5" t="s">
        <v>76</v>
      </c>
      <c r="Z15" s="100">
        <v>530</v>
      </c>
      <c r="AA15" s="19">
        <v>470</v>
      </c>
      <c r="AB15" s="11">
        <f t="shared" si="6"/>
        <v>-10</v>
      </c>
    </row>
    <row r="16" spans="1:29" ht="21.75" hidden="1" customHeight="1" outlineLevel="1" x14ac:dyDescent="0.4">
      <c r="A16" s="5" t="s">
        <v>77</v>
      </c>
      <c r="B16" s="100">
        <v>510</v>
      </c>
      <c r="C16" s="19">
        <v>480</v>
      </c>
      <c r="D16" s="10">
        <f t="shared" si="0"/>
        <v>0</v>
      </c>
      <c r="E16" s="5" t="s">
        <v>77</v>
      </c>
      <c r="F16" s="100">
        <v>515</v>
      </c>
      <c r="G16" s="19">
        <v>480</v>
      </c>
      <c r="H16" s="10">
        <f t="shared" si="1"/>
        <v>0</v>
      </c>
      <c r="I16" s="5" t="s">
        <v>77</v>
      </c>
      <c r="J16" s="100">
        <v>520</v>
      </c>
      <c r="K16" s="19">
        <v>480</v>
      </c>
      <c r="L16" s="10">
        <f t="shared" si="2"/>
        <v>0</v>
      </c>
      <c r="M16" s="5" t="s">
        <v>77</v>
      </c>
      <c r="N16" s="100">
        <v>360</v>
      </c>
      <c r="O16" s="19">
        <v>330</v>
      </c>
      <c r="P16" s="10">
        <f t="shared" si="3"/>
        <v>0</v>
      </c>
      <c r="Q16" s="5" t="s">
        <v>77</v>
      </c>
      <c r="R16" s="100">
        <v>519</v>
      </c>
      <c r="S16" s="19">
        <v>476</v>
      </c>
      <c r="T16" s="10">
        <f t="shared" si="4"/>
        <v>0</v>
      </c>
      <c r="U16" s="5" t="s">
        <v>77</v>
      </c>
      <c r="V16" s="100">
        <v>520</v>
      </c>
      <c r="W16" s="19">
        <v>480</v>
      </c>
      <c r="X16" s="10">
        <f t="shared" si="5"/>
        <v>0</v>
      </c>
      <c r="Y16" s="5" t="s">
        <v>77</v>
      </c>
      <c r="Z16" s="100">
        <v>530</v>
      </c>
      <c r="AA16" s="19">
        <v>470</v>
      </c>
      <c r="AB16" s="11">
        <f t="shared" si="6"/>
        <v>0</v>
      </c>
    </row>
    <row r="17" spans="1:29" ht="21.75" hidden="1" customHeight="1" outlineLevel="1" x14ac:dyDescent="0.4">
      <c r="A17" s="5" t="s">
        <v>78</v>
      </c>
      <c r="B17" s="100">
        <v>510</v>
      </c>
      <c r="C17" s="19">
        <v>480</v>
      </c>
      <c r="D17" s="10">
        <f t="shared" si="0"/>
        <v>0</v>
      </c>
      <c r="E17" s="5" t="s">
        <v>78</v>
      </c>
      <c r="F17" s="100">
        <v>505</v>
      </c>
      <c r="G17" s="19">
        <v>470</v>
      </c>
      <c r="H17" s="10">
        <f t="shared" si="1"/>
        <v>-10</v>
      </c>
      <c r="I17" s="5" t="s">
        <v>78</v>
      </c>
      <c r="J17" s="100">
        <v>490</v>
      </c>
      <c r="K17" s="19">
        <v>450</v>
      </c>
      <c r="L17" s="10">
        <f t="shared" si="2"/>
        <v>-30</v>
      </c>
      <c r="M17" s="5" t="s">
        <v>78</v>
      </c>
      <c r="N17" s="100">
        <v>360</v>
      </c>
      <c r="O17" s="19">
        <v>330</v>
      </c>
      <c r="P17" s="10">
        <f t="shared" si="3"/>
        <v>0</v>
      </c>
      <c r="Q17" s="5" t="s">
        <v>78</v>
      </c>
      <c r="R17" s="100">
        <v>502</v>
      </c>
      <c r="S17" s="19">
        <v>460</v>
      </c>
      <c r="T17" s="10">
        <f t="shared" si="4"/>
        <v>-16</v>
      </c>
      <c r="U17" s="5" t="s">
        <v>78</v>
      </c>
      <c r="V17" s="100">
        <v>510</v>
      </c>
      <c r="W17" s="19">
        <v>470</v>
      </c>
      <c r="X17" s="10">
        <f t="shared" si="5"/>
        <v>-10</v>
      </c>
      <c r="Y17" s="5" t="s">
        <v>78</v>
      </c>
      <c r="Z17" s="100">
        <v>530</v>
      </c>
      <c r="AA17" s="19">
        <v>470</v>
      </c>
      <c r="AB17" s="11">
        <f t="shared" si="6"/>
        <v>0</v>
      </c>
    </row>
    <row r="18" spans="1:29" ht="21.75" customHeight="1" outlineLevel="1" x14ac:dyDescent="0.4">
      <c r="A18" s="7">
        <v>42370</v>
      </c>
      <c r="B18" s="100">
        <v>345</v>
      </c>
      <c r="C18" s="19">
        <v>315</v>
      </c>
      <c r="D18" s="10">
        <v>-10</v>
      </c>
      <c r="E18" s="7">
        <v>42370</v>
      </c>
      <c r="F18" s="26">
        <v>350</v>
      </c>
      <c r="G18" s="19">
        <v>310</v>
      </c>
      <c r="H18" s="10">
        <v>0</v>
      </c>
      <c r="I18" s="7">
        <v>42370</v>
      </c>
      <c r="J18" s="26">
        <v>310</v>
      </c>
      <c r="K18" s="19">
        <v>270</v>
      </c>
      <c r="L18" s="10">
        <v>5</v>
      </c>
      <c r="M18" s="7">
        <v>42370</v>
      </c>
      <c r="N18" s="26">
        <v>245</v>
      </c>
      <c r="O18" s="19">
        <v>220</v>
      </c>
      <c r="P18" s="10">
        <v>-5</v>
      </c>
      <c r="Q18" s="7">
        <v>42370</v>
      </c>
      <c r="R18" s="26">
        <v>333</v>
      </c>
      <c r="S18" s="19">
        <v>299</v>
      </c>
      <c r="T18" s="10">
        <v>-20</v>
      </c>
      <c r="U18" s="7">
        <v>42370</v>
      </c>
      <c r="V18" s="26">
        <v>355</v>
      </c>
      <c r="W18" s="19">
        <v>315</v>
      </c>
      <c r="X18" s="10">
        <v>-10</v>
      </c>
      <c r="Y18" s="7">
        <v>42370</v>
      </c>
      <c r="Z18" s="26">
        <v>310</v>
      </c>
      <c r="AA18" s="18">
        <v>290</v>
      </c>
      <c r="AB18" s="10">
        <v>0</v>
      </c>
      <c r="AC18" s="59"/>
    </row>
    <row r="19" spans="1:29" ht="21.75" customHeight="1" outlineLevel="1" x14ac:dyDescent="0.4">
      <c r="A19" s="7">
        <v>42401</v>
      </c>
      <c r="B19" s="100">
        <v>335</v>
      </c>
      <c r="C19" s="19">
        <v>300</v>
      </c>
      <c r="D19" s="10">
        <f t="shared" ref="D19:D26" si="7">C19-C18</f>
        <v>-15</v>
      </c>
      <c r="E19" s="7">
        <v>42401</v>
      </c>
      <c r="F19" s="26">
        <v>350</v>
      </c>
      <c r="G19" s="19">
        <v>310</v>
      </c>
      <c r="H19" s="10">
        <f t="shared" ref="H19:H26" si="8">G19-G18</f>
        <v>0</v>
      </c>
      <c r="I19" s="7">
        <v>42401</v>
      </c>
      <c r="J19" s="26">
        <v>315</v>
      </c>
      <c r="K19" s="19">
        <v>275</v>
      </c>
      <c r="L19" s="10">
        <f t="shared" ref="L19:L26" si="9">K19-K18</f>
        <v>5</v>
      </c>
      <c r="M19" s="7">
        <v>42401</v>
      </c>
      <c r="N19" s="26">
        <v>255</v>
      </c>
      <c r="O19" s="19">
        <v>230</v>
      </c>
      <c r="P19" s="10">
        <f t="shared" ref="P19:P26" si="10">O19-O18</f>
        <v>10</v>
      </c>
      <c r="Q19" s="7">
        <v>42401</v>
      </c>
      <c r="R19" s="26">
        <v>336</v>
      </c>
      <c r="S19" s="19">
        <v>303</v>
      </c>
      <c r="T19" s="10">
        <f t="shared" ref="T19:T26" si="11">S19-S18</f>
        <v>4</v>
      </c>
      <c r="U19" s="7">
        <v>42401</v>
      </c>
      <c r="V19" s="26">
        <v>350</v>
      </c>
      <c r="W19" s="19">
        <v>310</v>
      </c>
      <c r="X19" s="10">
        <f t="shared" ref="X19:X26" si="12">W19-W18</f>
        <v>-5</v>
      </c>
      <c r="Y19" s="7">
        <v>42401</v>
      </c>
      <c r="Z19" s="26">
        <v>310</v>
      </c>
      <c r="AA19" s="18">
        <v>290</v>
      </c>
      <c r="AB19" s="10">
        <f t="shared" ref="AB19:AB26" si="13">AA19-AA18</f>
        <v>0</v>
      </c>
      <c r="AC19" s="59"/>
    </row>
    <row r="20" spans="1:29" ht="21.75" customHeight="1" outlineLevel="1" x14ac:dyDescent="0.4">
      <c r="A20" s="7">
        <v>42430</v>
      </c>
      <c r="B20" s="100">
        <v>350</v>
      </c>
      <c r="C20" s="19">
        <v>315</v>
      </c>
      <c r="D20" s="10">
        <f t="shared" si="7"/>
        <v>15</v>
      </c>
      <c r="E20" s="7">
        <v>42430</v>
      </c>
      <c r="F20" s="26">
        <v>365</v>
      </c>
      <c r="G20" s="19">
        <v>325</v>
      </c>
      <c r="H20" s="10">
        <f t="shared" si="8"/>
        <v>15</v>
      </c>
      <c r="I20" s="7">
        <v>42430</v>
      </c>
      <c r="J20" s="26">
        <v>330</v>
      </c>
      <c r="K20" s="19">
        <v>290</v>
      </c>
      <c r="L20" s="10">
        <f t="shared" si="9"/>
        <v>15</v>
      </c>
      <c r="M20" s="7">
        <v>42430</v>
      </c>
      <c r="N20" s="26">
        <v>260</v>
      </c>
      <c r="O20" s="19">
        <v>235</v>
      </c>
      <c r="P20" s="10">
        <f t="shared" si="10"/>
        <v>5</v>
      </c>
      <c r="Q20" s="7">
        <v>42430</v>
      </c>
      <c r="R20" s="26">
        <v>334</v>
      </c>
      <c r="S20" s="19">
        <v>302</v>
      </c>
      <c r="T20" s="10">
        <f t="shared" si="11"/>
        <v>-1</v>
      </c>
      <c r="U20" s="7">
        <v>42430</v>
      </c>
      <c r="V20" s="26">
        <v>370</v>
      </c>
      <c r="W20" s="19">
        <v>330</v>
      </c>
      <c r="X20" s="10">
        <f t="shared" si="12"/>
        <v>20</v>
      </c>
      <c r="Y20" s="7">
        <v>42430</v>
      </c>
      <c r="Z20" s="26">
        <v>320</v>
      </c>
      <c r="AA20" s="18">
        <v>300</v>
      </c>
      <c r="AB20" s="10">
        <f t="shared" si="13"/>
        <v>10</v>
      </c>
      <c r="AC20" s="59"/>
    </row>
    <row r="21" spans="1:29" ht="21.75" customHeight="1" outlineLevel="1" x14ac:dyDescent="0.4">
      <c r="A21" s="7">
        <v>42461</v>
      </c>
      <c r="B21" s="100">
        <v>390</v>
      </c>
      <c r="C21" s="19">
        <v>355</v>
      </c>
      <c r="D21" s="10">
        <f t="shared" si="7"/>
        <v>40</v>
      </c>
      <c r="E21" s="7">
        <v>42461</v>
      </c>
      <c r="F21" s="26">
        <v>395</v>
      </c>
      <c r="G21" s="19">
        <v>355</v>
      </c>
      <c r="H21" s="10">
        <f t="shared" si="8"/>
        <v>30</v>
      </c>
      <c r="I21" s="7">
        <v>42461</v>
      </c>
      <c r="J21" s="26">
        <v>390</v>
      </c>
      <c r="K21" s="19">
        <v>350</v>
      </c>
      <c r="L21" s="10">
        <f t="shared" si="9"/>
        <v>60</v>
      </c>
      <c r="M21" s="7">
        <v>42461</v>
      </c>
      <c r="N21" s="26">
        <v>290</v>
      </c>
      <c r="O21" s="19">
        <v>265</v>
      </c>
      <c r="P21" s="10">
        <f t="shared" si="10"/>
        <v>30</v>
      </c>
      <c r="Q21" s="7">
        <v>42461</v>
      </c>
      <c r="R21" s="26">
        <v>362</v>
      </c>
      <c r="S21" s="19">
        <v>331</v>
      </c>
      <c r="T21" s="10">
        <f t="shared" si="11"/>
        <v>29</v>
      </c>
      <c r="U21" s="7">
        <v>42461</v>
      </c>
      <c r="V21" s="26">
        <v>390</v>
      </c>
      <c r="W21" s="19">
        <v>350</v>
      </c>
      <c r="X21" s="10">
        <f t="shared" si="12"/>
        <v>20</v>
      </c>
      <c r="Y21" s="7">
        <v>42461</v>
      </c>
      <c r="Z21" s="26">
        <v>380</v>
      </c>
      <c r="AA21" s="18">
        <v>360</v>
      </c>
      <c r="AB21" s="10">
        <f t="shared" si="13"/>
        <v>60</v>
      </c>
      <c r="AC21" s="59"/>
    </row>
    <row r="22" spans="1:29" ht="21.75" customHeight="1" outlineLevel="1" x14ac:dyDescent="0.4">
      <c r="A22" s="7">
        <v>42491</v>
      </c>
      <c r="B22" s="100">
        <v>455</v>
      </c>
      <c r="C22" s="19">
        <v>420</v>
      </c>
      <c r="D22" s="10">
        <f t="shared" si="7"/>
        <v>65</v>
      </c>
      <c r="E22" s="7">
        <v>42491</v>
      </c>
      <c r="F22" s="26">
        <v>440</v>
      </c>
      <c r="G22" s="19">
        <v>400</v>
      </c>
      <c r="H22" s="10">
        <f t="shared" si="8"/>
        <v>45</v>
      </c>
      <c r="I22" s="7">
        <v>42491</v>
      </c>
      <c r="J22" s="26">
        <v>450</v>
      </c>
      <c r="K22" s="19">
        <v>410</v>
      </c>
      <c r="L22" s="10">
        <f t="shared" si="9"/>
        <v>60</v>
      </c>
      <c r="M22" s="7">
        <v>42491</v>
      </c>
      <c r="N22" s="26">
        <v>365</v>
      </c>
      <c r="O22" s="19">
        <v>340</v>
      </c>
      <c r="P22" s="10">
        <f t="shared" si="10"/>
        <v>75</v>
      </c>
      <c r="Q22" s="7">
        <v>42491</v>
      </c>
      <c r="R22" s="26">
        <v>461</v>
      </c>
      <c r="S22" s="19">
        <v>430</v>
      </c>
      <c r="T22" s="10">
        <f t="shared" si="11"/>
        <v>99</v>
      </c>
      <c r="U22" s="7">
        <v>42491</v>
      </c>
      <c r="V22" s="26">
        <v>450</v>
      </c>
      <c r="W22" s="19">
        <v>410</v>
      </c>
      <c r="X22" s="10">
        <f t="shared" si="12"/>
        <v>60</v>
      </c>
      <c r="Y22" s="7">
        <v>42491</v>
      </c>
      <c r="Z22" s="26">
        <v>440</v>
      </c>
      <c r="AA22" s="18">
        <v>420</v>
      </c>
      <c r="AB22" s="10">
        <f t="shared" si="13"/>
        <v>60</v>
      </c>
      <c r="AC22" s="59"/>
    </row>
    <row r="23" spans="1:29" ht="21.75" customHeight="1" outlineLevel="1" x14ac:dyDescent="0.4">
      <c r="A23" s="7">
        <v>42522</v>
      </c>
      <c r="B23" s="100">
        <v>455</v>
      </c>
      <c r="C23" s="19">
        <v>420</v>
      </c>
      <c r="D23" s="10">
        <f t="shared" si="7"/>
        <v>0</v>
      </c>
      <c r="E23" s="7">
        <v>42522</v>
      </c>
      <c r="F23" s="26">
        <v>460</v>
      </c>
      <c r="G23" s="19">
        <v>420</v>
      </c>
      <c r="H23" s="10">
        <f t="shared" si="8"/>
        <v>20</v>
      </c>
      <c r="I23" s="7">
        <v>42522</v>
      </c>
      <c r="J23" s="26">
        <v>450</v>
      </c>
      <c r="K23" s="19">
        <v>410</v>
      </c>
      <c r="L23" s="10">
        <f t="shared" si="9"/>
        <v>0</v>
      </c>
      <c r="M23" s="7">
        <v>42522</v>
      </c>
      <c r="N23" s="26">
        <v>385</v>
      </c>
      <c r="O23" s="19">
        <v>360</v>
      </c>
      <c r="P23" s="10">
        <f t="shared" si="10"/>
        <v>20</v>
      </c>
      <c r="Q23" s="7">
        <v>42522</v>
      </c>
      <c r="R23" s="26">
        <v>496</v>
      </c>
      <c r="S23" s="19">
        <v>464</v>
      </c>
      <c r="T23" s="10">
        <f t="shared" si="11"/>
        <v>34</v>
      </c>
      <c r="U23" s="7">
        <v>42522</v>
      </c>
      <c r="V23" s="26">
        <v>460</v>
      </c>
      <c r="W23" s="19">
        <v>420</v>
      </c>
      <c r="X23" s="10">
        <f t="shared" si="12"/>
        <v>10</v>
      </c>
      <c r="Y23" s="7">
        <v>42522</v>
      </c>
      <c r="Z23" s="26">
        <v>440</v>
      </c>
      <c r="AA23" s="18">
        <v>420</v>
      </c>
      <c r="AB23" s="10">
        <f t="shared" si="13"/>
        <v>0</v>
      </c>
      <c r="AC23" s="59"/>
    </row>
    <row r="24" spans="1:29" ht="21.75" customHeight="1" outlineLevel="1" x14ac:dyDescent="0.4">
      <c r="A24" s="7">
        <v>42552</v>
      </c>
      <c r="B24" s="100">
        <v>445</v>
      </c>
      <c r="C24" s="19">
        <v>410</v>
      </c>
      <c r="D24" s="10">
        <f t="shared" si="7"/>
        <v>-10</v>
      </c>
      <c r="E24" s="7">
        <v>42552</v>
      </c>
      <c r="F24" s="26">
        <v>450</v>
      </c>
      <c r="G24" s="19">
        <v>410</v>
      </c>
      <c r="H24" s="10">
        <f t="shared" si="8"/>
        <v>-10</v>
      </c>
      <c r="I24" s="7">
        <v>42552</v>
      </c>
      <c r="J24" s="26">
        <v>430</v>
      </c>
      <c r="K24" s="19">
        <v>390</v>
      </c>
      <c r="L24" s="10">
        <f t="shared" si="9"/>
        <v>-20</v>
      </c>
      <c r="M24" s="7">
        <v>42552</v>
      </c>
      <c r="N24" s="26">
        <v>385</v>
      </c>
      <c r="O24" s="19">
        <v>360</v>
      </c>
      <c r="P24" s="10">
        <f t="shared" si="10"/>
        <v>0</v>
      </c>
      <c r="Q24" s="7">
        <v>42552</v>
      </c>
      <c r="R24" s="26">
        <v>459</v>
      </c>
      <c r="S24" s="19">
        <v>429</v>
      </c>
      <c r="T24" s="10">
        <f t="shared" si="11"/>
        <v>-35</v>
      </c>
      <c r="U24" s="7">
        <v>42552</v>
      </c>
      <c r="V24" s="26">
        <v>450</v>
      </c>
      <c r="W24" s="19">
        <v>410</v>
      </c>
      <c r="X24" s="10">
        <f t="shared" si="12"/>
        <v>-10</v>
      </c>
      <c r="Y24" s="7">
        <v>42552</v>
      </c>
      <c r="Z24" s="26">
        <v>420</v>
      </c>
      <c r="AA24" s="18">
        <v>400</v>
      </c>
      <c r="AB24" s="10">
        <f t="shared" si="13"/>
        <v>-20</v>
      </c>
      <c r="AC24" s="59"/>
    </row>
    <row r="25" spans="1:29" ht="21.75" customHeight="1" outlineLevel="1" x14ac:dyDescent="0.4">
      <c r="A25" s="7">
        <v>42583</v>
      </c>
      <c r="B25" s="100">
        <v>445</v>
      </c>
      <c r="C25" s="19">
        <v>410</v>
      </c>
      <c r="D25" s="10">
        <f t="shared" si="7"/>
        <v>0</v>
      </c>
      <c r="E25" s="7">
        <v>42583</v>
      </c>
      <c r="F25" s="26">
        <v>450</v>
      </c>
      <c r="G25" s="19">
        <v>410</v>
      </c>
      <c r="H25" s="10">
        <f t="shared" si="8"/>
        <v>0</v>
      </c>
      <c r="I25" s="7">
        <v>42583</v>
      </c>
      <c r="J25" s="26">
        <v>430</v>
      </c>
      <c r="K25" s="19">
        <v>390</v>
      </c>
      <c r="L25" s="10">
        <f t="shared" si="9"/>
        <v>0</v>
      </c>
      <c r="M25" s="7">
        <v>42583</v>
      </c>
      <c r="N25" s="26">
        <v>385</v>
      </c>
      <c r="O25" s="19">
        <v>360</v>
      </c>
      <c r="P25" s="10">
        <f t="shared" si="10"/>
        <v>0</v>
      </c>
      <c r="Q25" s="7">
        <v>42583</v>
      </c>
      <c r="R25" s="26">
        <v>459</v>
      </c>
      <c r="S25" s="19">
        <v>429</v>
      </c>
      <c r="T25" s="10">
        <f t="shared" si="11"/>
        <v>0</v>
      </c>
      <c r="U25" s="7">
        <v>42583</v>
      </c>
      <c r="V25" s="26">
        <v>450</v>
      </c>
      <c r="W25" s="19">
        <v>410</v>
      </c>
      <c r="X25" s="10">
        <f t="shared" si="12"/>
        <v>0</v>
      </c>
      <c r="Y25" s="7">
        <v>42583</v>
      </c>
      <c r="Z25" s="26">
        <v>420</v>
      </c>
      <c r="AA25" s="18">
        <v>400</v>
      </c>
      <c r="AB25" s="10">
        <f t="shared" si="13"/>
        <v>0</v>
      </c>
      <c r="AC25" s="59"/>
    </row>
    <row r="26" spans="1:29" ht="21.75" customHeight="1" outlineLevel="1" x14ac:dyDescent="0.4">
      <c r="A26" s="7">
        <v>42614</v>
      </c>
      <c r="B26" s="100">
        <v>455</v>
      </c>
      <c r="C26" s="19">
        <v>420</v>
      </c>
      <c r="D26" s="10">
        <f t="shared" si="7"/>
        <v>10</v>
      </c>
      <c r="E26" s="7">
        <v>42614</v>
      </c>
      <c r="F26" s="26">
        <v>460</v>
      </c>
      <c r="G26" s="19">
        <v>420</v>
      </c>
      <c r="H26" s="10">
        <f t="shared" si="8"/>
        <v>10</v>
      </c>
      <c r="I26" s="7">
        <v>42614</v>
      </c>
      <c r="J26" s="26">
        <v>450</v>
      </c>
      <c r="K26" s="19">
        <v>410</v>
      </c>
      <c r="L26" s="10">
        <f t="shared" si="9"/>
        <v>20</v>
      </c>
      <c r="M26" s="7">
        <v>42614</v>
      </c>
      <c r="N26" s="26">
        <v>395</v>
      </c>
      <c r="O26" s="19">
        <v>370</v>
      </c>
      <c r="P26" s="10">
        <f t="shared" si="10"/>
        <v>10</v>
      </c>
      <c r="Q26" s="7">
        <v>42614</v>
      </c>
      <c r="R26" s="26">
        <v>469</v>
      </c>
      <c r="S26" s="19">
        <v>439</v>
      </c>
      <c r="T26" s="10">
        <f t="shared" si="11"/>
        <v>10</v>
      </c>
      <c r="U26" s="7">
        <v>42614</v>
      </c>
      <c r="V26" s="26">
        <v>460</v>
      </c>
      <c r="W26" s="19">
        <v>420</v>
      </c>
      <c r="X26" s="10">
        <f t="shared" si="12"/>
        <v>10</v>
      </c>
      <c r="Y26" s="7">
        <v>42614</v>
      </c>
      <c r="Z26" s="26">
        <v>440</v>
      </c>
      <c r="AA26" s="18">
        <v>420</v>
      </c>
      <c r="AB26" s="10">
        <f t="shared" si="13"/>
        <v>20</v>
      </c>
      <c r="AC26" s="59"/>
    </row>
    <row r="27" spans="1:29" ht="21.75" customHeight="1" outlineLevel="1" x14ac:dyDescent="0.4">
      <c r="A27" s="7">
        <v>42644</v>
      </c>
      <c r="B27" s="100">
        <v>475</v>
      </c>
      <c r="C27" s="19">
        <v>440</v>
      </c>
      <c r="D27" s="10">
        <f>C27-C26</f>
        <v>20</v>
      </c>
      <c r="E27" s="7">
        <v>42644</v>
      </c>
      <c r="F27" s="26">
        <v>470</v>
      </c>
      <c r="G27" s="19">
        <v>430</v>
      </c>
      <c r="H27" s="10">
        <f>G27-G26</f>
        <v>10</v>
      </c>
      <c r="I27" s="7">
        <v>42644</v>
      </c>
      <c r="J27" s="26">
        <v>460</v>
      </c>
      <c r="K27" s="19">
        <v>420</v>
      </c>
      <c r="L27" s="10">
        <f>K27-K26</f>
        <v>10</v>
      </c>
      <c r="M27" s="7">
        <v>42644</v>
      </c>
      <c r="N27" s="26">
        <v>415</v>
      </c>
      <c r="O27" s="19">
        <v>390</v>
      </c>
      <c r="P27" s="10">
        <f>O27-O26</f>
        <v>20</v>
      </c>
      <c r="Q27" s="7">
        <v>42644</v>
      </c>
      <c r="R27" s="26">
        <v>475</v>
      </c>
      <c r="S27" s="19">
        <v>447</v>
      </c>
      <c r="T27" s="10">
        <f>S27-S26</f>
        <v>8</v>
      </c>
      <c r="U27" s="7">
        <v>42644</v>
      </c>
      <c r="V27" s="26">
        <v>480</v>
      </c>
      <c r="W27" s="19">
        <v>440</v>
      </c>
      <c r="X27" s="10">
        <f>W27-W26</f>
        <v>20</v>
      </c>
      <c r="Y27" s="7">
        <v>42644</v>
      </c>
      <c r="Z27" s="26">
        <v>460</v>
      </c>
      <c r="AA27" s="18">
        <v>440</v>
      </c>
      <c r="AB27" s="10">
        <f>AA27-AA26</f>
        <v>20</v>
      </c>
      <c r="AC27" s="59"/>
    </row>
    <row r="28" spans="1:29" ht="21.75" customHeight="1" outlineLevel="1" x14ac:dyDescent="0.4">
      <c r="A28" s="7">
        <v>42675</v>
      </c>
      <c r="B28" s="100">
        <v>485</v>
      </c>
      <c r="C28" s="19">
        <v>450</v>
      </c>
      <c r="D28" s="10">
        <f>C28-C27</f>
        <v>10</v>
      </c>
      <c r="E28" s="7">
        <v>42675</v>
      </c>
      <c r="F28" s="26">
        <v>490</v>
      </c>
      <c r="G28" s="19">
        <v>450</v>
      </c>
      <c r="H28" s="10">
        <f>G28-G27</f>
        <v>20</v>
      </c>
      <c r="I28" s="7">
        <v>42675</v>
      </c>
      <c r="J28" s="26">
        <v>470</v>
      </c>
      <c r="K28" s="19">
        <v>430</v>
      </c>
      <c r="L28" s="10">
        <f>K28-K27</f>
        <v>10</v>
      </c>
      <c r="M28" s="7">
        <v>42675</v>
      </c>
      <c r="N28" s="26">
        <v>425</v>
      </c>
      <c r="O28" s="19">
        <v>400</v>
      </c>
      <c r="P28" s="10">
        <f>O28-O27</f>
        <v>10</v>
      </c>
      <c r="Q28" s="7">
        <v>42675</v>
      </c>
      <c r="R28" s="26">
        <v>471</v>
      </c>
      <c r="S28" s="19">
        <v>443</v>
      </c>
      <c r="T28" s="10">
        <f>S28-S27</f>
        <v>-4</v>
      </c>
      <c r="U28" s="7">
        <v>42675</v>
      </c>
      <c r="V28" s="26">
        <v>490</v>
      </c>
      <c r="W28" s="19">
        <v>450</v>
      </c>
      <c r="X28" s="10">
        <f>W28-W27</f>
        <v>10</v>
      </c>
      <c r="Y28" s="7">
        <v>42675</v>
      </c>
      <c r="Z28" s="26">
        <v>470</v>
      </c>
      <c r="AA28" s="18">
        <v>450</v>
      </c>
      <c r="AB28" s="10">
        <f>AA28-AA27</f>
        <v>10</v>
      </c>
      <c r="AC28" s="59"/>
    </row>
    <row r="29" spans="1:29" ht="21.75" customHeight="1" outlineLevel="1" x14ac:dyDescent="0.4">
      <c r="A29" s="7">
        <v>42705</v>
      </c>
      <c r="B29" s="100">
        <v>565</v>
      </c>
      <c r="C29" s="19">
        <v>530</v>
      </c>
      <c r="D29" s="10">
        <f>C29-C28</f>
        <v>80</v>
      </c>
      <c r="E29" s="7">
        <v>42705</v>
      </c>
      <c r="F29" s="26">
        <v>570</v>
      </c>
      <c r="G29" s="19">
        <v>530</v>
      </c>
      <c r="H29" s="10">
        <f>G29-G28</f>
        <v>80</v>
      </c>
      <c r="I29" s="7">
        <v>42705</v>
      </c>
      <c r="J29" s="26">
        <v>560</v>
      </c>
      <c r="K29" s="19">
        <v>520</v>
      </c>
      <c r="L29" s="10">
        <f>K29-K28</f>
        <v>90</v>
      </c>
      <c r="M29" s="7">
        <v>42705</v>
      </c>
      <c r="N29" s="26">
        <v>465</v>
      </c>
      <c r="O29" s="19">
        <v>440</v>
      </c>
      <c r="P29" s="10">
        <f>O29-O28</f>
        <v>40</v>
      </c>
      <c r="Q29" s="7">
        <v>42705</v>
      </c>
      <c r="R29" s="26">
        <v>551</v>
      </c>
      <c r="S29" s="19">
        <v>521</v>
      </c>
      <c r="T29" s="10">
        <f>S29-S28</f>
        <v>78</v>
      </c>
      <c r="U29" s="7">
        <v>42705</v>
      </c>
      <c r="V29" s="26">
        <v>570</v>
      </c>
      <c r="W29" s="19">
        <v>530</v>
      </c>
      <c r="X29" s="10">
        <f>W29-W28</f>
        <v>80</v>
      </c>
      <c r="Y29" s="7">
        <v>42705</v>
      </c>
      <c r="Z29" s="26">
        <v>550</v>
      </c>
      <c r="AA29" s="18">
        <v>530</v>
      </c>
      <c r="AB29" s="10">
        <f>AA29-AA28</f>
        <v>80</v>
      </c>
      <c r="AC29" s="59"/>
    </row>
    <row r="30" spans="1:29" ht="21.75" customHeight="1" x14ac:dyDescent="0.4">
      <c r="A30" s="32" t="s">
        <v>79</v>
      </c>
      <c r="B30" s="100"/>
      <c r="C30" s="19"/>
      <c r="D30" s="10">
        <f>SUM(D18:D29)</f>
        <v>205</v>
      </c>
      <c r="E30" s="32" t="s">
        <v>79</v>
      </c>
      <c r="F30" s="101"/>
      <c r="G30" s="61"/>
      <c r="H30" s="10">
        <f>SUM(H18:H29)</f>
        <v>220</v>
      </c>
      <c r="I30" s="32" t="s">
        <v>79</v>
      </c>
      <c r="J30" s="101"/>
      <c r="K30" s="61"/>
      <c r="L30" s="10">
        <f>SUM(L18:L29)</f>
        <v>255</v>
      </c>
      <c r="M30" s="32" t="s">
        <v>79</v>
      </c>
      <c r="N30" s="101"/>
      <c r="O30" s="61"/>
      <c r="P30" s="10">
        <f>SUM(P18:P29)</f>
        <v>215</v>
      </c>
      <c r="Q30" s="32" t="s">
        <v>79</v>
      </c>
      <c r="R30" s="101"/>
      <c r="S30" s="61"/>
      <c r="T30" s="10">
        <f>SUM(T18:T29)</f>
        <v>202</v>
      </c>
      <c r="U30" s="32" t="s">
        <v>79</v>
      </c>
      <c r="V30" s="101"/>
      <c r="W30" s="61"/>
      <c r="X30" s="10">
        <f>SUM(X18:X29)</f>
        <v>205</v>
      </c>
      <c r="Y30" s="32" t="s">
        <v>79</v>
      </c>
      <c r="Z30" s="101"/>
      <c r="AB30" s="9">
        <f>SUM(AB18:AB29)</f>
        <v>240</v>
      </c>
      <c r="AC30" s="59"/>
    </row>
    <row r="31" spans="1:29" ht="21.75" customHeight="1" x14ac:dyDescent="0.4">
      <c r="A31" s="21">
        <v>42736</v>
      </c>
      <c r="B31" s="102">
        <v>595</v>
      </c>
      <c r="C31" s="19">
        <v>560</v>
      </c>
      <c r="D31" s="10">
        <f>C31-C29</f>
        <v>30</v>
      </c>
      <c r="E31" s="21">
        <v>42736</v>
      </c>
      <c r="F31" s="26">
        <v>580</v>
      </c>
      <c r="G31" s="19">
        <v>540</v>
      </c>
      <c r="H31" s="10">
        <f>G31-G29</f>
        <v>10</v>
      </c>
      <c r="I31" s="21">
        <v>42736</v>
      </c>
      <c r="J31" s="26">
        <v>580</v>
      </c>
      <c r="K31" s="19">
        <v>540</v>
      </c>
      <c r="L31" s="10">
        <f>K31-K29</f>
        <v>20</v>
      </c>
      <c r="M31" s="21">
        <v>42736</v>
      </c>
      <c r="N31" s="26">
        <v>495</v>
      </c>
      <c r="O31" s="19">
        <v>470</v>
      </c>
      <c r="P31" s="10">
        <f>O31-O29</f>
        <v>30</v>
      </c>
      <c r="Q31" s="21">
        <v>42736</v>
      </c>
      <c r="R31" s="26">
        <v>581</v>
      </c>
      <c r="S31" s="19">
        <v>552</v>
      </c>
      <c r="T31" s="10">
        <f>S31-S29</f>
        <v>31</v>
      </c>
      <c r="U31" s="21">
        <v>42736</v>
      </c>
      <c r="V31" s="26">
        <v>590</v>
      </c>
      <c r="W31" s="19">
        <v>550</v>
      </c>
      <c r="X31" s="10">
        <f>W31-W29</f>
        <v>20</v>
      </c>
      <c r="Y31" s="21">
        <v>42736</v>
      </c>
      <c r="Z31" s="26">
        <v>550</v>
      </c>
      <c r="AA31" s="18">
        <v>530</v>
      </c>
      <c r="AB31" s="10">
        <f>AA31-AA29</f>
        <v>0</v>
      </c>
      <c r="AC31" s="59"/>
    </row>
    <row r="32" spans="1:29" ht="21.75" customHeight="1" x14ac:dyDescent="0.4">
      <c r="A32" s="21">
        <v>42767</v>
      </c>
      <c r="B32" s="102">
        <v>595</v>
      </c>
      <c r="C32" s="19">
        <v>560</v>
      </c>
      <c r="D32" s="10">
        <f t="shared" ref="D32:D41" si="14">C32-C31</f>
        <v>0</v>
      </c>
      <c r="E32" s="21">
        <v>42767</v>
      </c>
      <c r="F32" s="26">
        <v>600</v>
      </c>
      <c r="G32" s="19">
        <v>580</v>
      </c>
      <c r="H32" s="10">
        <f t="shared" ref="H32:H41" si="15">G32-G31</f>
        <v>40</v>
      </c>
      <c r="I32" s="21">
        <v>42767</v>
      </c>
      <c r="J32" s="26">
        <v>580</v>
      </c>
      <c r="K32" s="19">
        <v>540</v>
      </c>
      <c r="L32" s="10">
        <f t="shared" ref="L32:L41" si="16">K32-K31</f>
        <v>0</v>
      </c>
      <c r="M32" s="21">
        <v>42767</v>
      </c>
      <c r="N32" s="26">
        <v>505</v>
      </c>
      <c r="O32" s="19">
        <v>480</v>
      </c>
      <c r="P32" s="10">
        <f t="shared" ref="P32:P41" si="17">O32-O31</f>
        <v>10</v>
      </c>
      <c r="Q32" s="21">
        <v>42767</v>
      </c>
      <c r="R32" s="26">
        <v>587</v>
      </c>
      <c r="S32" s="19">
        <v>557</v>
      </c>
      <c r="T32" s="10">
        <f t="shared" ref="T32:T41" si="18">S32-S31</f>
        <v>5</v>
      </c>
      <c r="U32" s="21">
        <v>42767</v>
      </c>
      <c r="V32" s="26">
        <v>600</v>
      </c>
      <c r="W32" s="19">
        <v>560</v>
      </c>
      <c r="X32" s="10">
        <f t="shared" ref="X32:X41" si="19">W32-W31</f>
        <v>10</v>
      </c>
      <c r="Y32" s="21">
        <v>42767</v>
      </c>
      <c r="Z32" s="26">
        <v>570</v>
      </c>
      <c r="AA32" s="18">
        <v>550</v>
      </c>
      <c r="AB32" s="10">
        <f t="shared" ref="AB32:AB41" si="20">AA32-AA31</f>
        <v>20</v>
      </c>
      <c r="AC32" s="59"/>
    </row>
    <row r="33" spans="1:29" ht="21.75" customHeight="1" x14ac:dyDescent="0.4">
      <c r="A33" s="21">
        <v>42795</v>
      </c>
      <c r="B33" s="102">
        <v>595</v>
      </c>
      <c r="C33" s="19">
        <v>560</v>
      </c>
      <c r="D33" s="10">
        <f t="shared" si="14"/>
        <v>0</v>
      </c>
      <c r="E33" s="21">
        <v>42795</v>
      </c>
      <c r="F33" s="26">
        <v>600</v>
      </c>
      <c r="G33" s="19">
        <v>560</v>
      </c>
      <c r="H33" s="10">
        <f t="shared" si="15"/>
        <v>-20</v>
      </c>
      <c r="I33" s="21">
        <v>42795</v>
      </c>
      <c r="J33" s="26">
        <v>570</v>
      </c>
      <c r="K33" s="19">
        <v>530</v>
      </c>
      <c r="L33" s="10">
        <f t="shared" si="16"/>
        <v>-10</v>
      </c>
      <c r="M33" s="21">
        <v>42795</v>
      </c>
      <c r="N33" s="26">
        <v>520</v>
      </c>
      <c r="O33" s="19">
        <v>495</v>
      </c>
      <c r="P33" s="10">
        <f t="shared" si="17"/>
        <v>15</v>
      </c>
      <c r="Q33" s="21">
        <v>42795</v>
      </c>
      <c r="R33" s="26">
        <v>607</v>
      </c>
      <c r="S33" s="19">
        <v>578</v>
      </c>
      <c r="T33" s="10">
        <f t="shared" si="18"/>
        <v>21</v>
      </c>
      <c r="U33" s="21">
        <v>42795</v>
      </c>
      <c r="V33" s="26">
        <v>600</v>
      </c>
      <c r="W33" s="19">
        <v>560</v>
      </c>
      <c r="X33" s="10">
        <f t="shared" si="19"/>
        <v>0</v>
      </c>
      <c r="Y33" s="21">
        <v>42795</v>
      </c>
      <c r="Z33" s="26">
        <v>570</v>
      </c>
      <c r="AA33" s="18">
        <v>550</v>
      </c>
      <c r="AB33" s="10">
        <f t="shared" si="20"/>
        <v>0</v>
      </c>
      <c r="AC33" s="59"/>
    </row>
    <row r="34" spans="1:29" ht="21.75" customHeight="1" x14ac:dyDescent="0.4">
      <c r="A34" s="21">
        <v>42826</v>
      </c>
      <c r="B34" s="102">
        <v>595</v>
      </c>
      <c r="C34" s="19">
        <v>560</v>
      </c>
      <c r="D34" s="10">
        <f t="shared" si="14"/>
        <v>0</v>
      </c>
      <c r="E34" s="21">
        <v>42826</v>
      </c>
      <c r="F34" s="26">
        <v>595</v>
      </c>
      <c r="G34" s="19">
        <v>555</v>
      </c>
      <c r="H34" s="10">
        <f t="shared" si="15"/>
        <v>-5</v>
      </c>
      <c r="I34" s="21">
        <v>42826</v>
      </c>
      <c r="J34" s="26">
        <v>550</v>
      </c>
      <c r="K34" s="19">
        <v>510</v>
      </c>
      <c r="L34" s="10">
        <f t="shared" si="16"/>
        <v>-20</v>
      </c>
      <c r="M34" s="21">
        <v>42826</v>
      </c>
      <c r="N34" s="26">
        <v>510</v>
      </c>
      <c r="O34" s="19">
        <v>485</v>
      </c>
      <c r="P34" s="10">
        <f t="shared" si="17"/>
        <v>-10</v>
      </c>
      <c r="Q34" s="21">
        <v>42826</v>
      </c>
      <c r="R34" s="26">
        <v>590</v>
      </c>
      <c r="S34" s="19">
        <v>566</v>
      </c>
      <c r="T34" s="10">
        <f t="shared" si="18"/>
        <v>-12</v>
      </c>
      <c r="U34" s="21">
        <v>42826</v>
      </c>
      <c r="V34" s="26">
        <v>590</v>
      </c>
      <c r="W34" s="19">
        <v>550</v>
      </c>
      <c r="X34" s="10">
        <f t="shared" si="19"/>
        <v>-10</v>
      </c>
      <c r="Y34" s="21">
        <v>42826</v>
      </c>
      <c r="Z34" s="26">
        <v>550</v>
      </c>
      <c r="AA34" s="18">
        <v>530</v>
      </c>
      <c r="AB34" s="10">
        <f t="shared" si="20"/>
        <v>-20</v>
      </c>
      <c r="AC34" s="59"/>
    </row>
    <row r="35" spans="1:29" ht="21.75" customHeight="1" x14ac:dyDescent="0.4">
      <c r="A35" s="21">
        <v>42856</v>
      </c>
      <c r="B35" s="102">
        <v>565</v>
      </c>
      <c r="C35" s="19">
        <v>530</v>
      </c>
      <c r="D35" s="10">
        <f t="shared" si="14"/>
        <v>-30</v>
      </c>
      <c r="E35" s="21">
        <v>42856</v>
      </c>
      <c r="F35" s="26">
        <v>560</v>
      </c>
      <c r="G35" s="19">
        <v>520</v>
      </c>
      <c r="H35" s="10">
        <f t="shared" si="15"/>
        <v>-35</v>
      </c>
      <c r="I35" s="21">
        <v>42856</v>
      </c>
      <c r="J35" s="26">
        <v>520</v>
      </c>
      <c r="K35" s="19">
        <v>480</v>
      </c>
      <c r="L35" s="10">
        <f t="shared" si="16"/>
        <v>-30</v>
      </c>
      <c r="M35" s="21">
        <v>42856</v>
      </c>
      <c r="N35" s="26">
        <v>490</v>
      </c>
      <c r="O35" s="19">
        <v>465</v>
      </c>
      <c r="P35" s="10">
        <f t="shared" si="17"/>
        <v>-20</v>
      </c>
      <c r="Q35" s="21">
        <v>42856</v>
      </c>
      <c r="R35" s="26">
        <v>581</v>
      </c>
      <c r="S35" s="19">
        <v>551</v>
      </c>
      <c r="T35" s="10">
        <f t="shared" si="18"/>
        <v>-15</v>
      </c>
      <c r="U35" s="21">
        <v>42856</v>
      </c>
      <c r="V35" s="26">
        <v>560</v>
      </c>
      <c r="W35" s="19">
        <v>520</v>
      </c>
      <c r="X35" s="10">
        <f t="shared" si="19"/>
        <v>-30</v>
      </c>
      <c r="Y35" s="21">
        <v>42856</v>
      </c>
      <c r="Z35" s="26">
        <v>520</v>
      </c>
      <c r="AA35" s="18">
        <v>500</v>
      </c>
      <c r="AB35" s="10">
        <f t="shared" si="20"/>
        <v>-30</v>
      </c>
      <c r="AC35" s="59"/>
    </row>
    <row r="36" spans="1:29" ht="21.75" customHeight="1" x14ac:dyDescent="0.4">
      <c r="A36" s="21">
        <v>42887</v>
      </c>
      <c r="B36" s="102">
        <v>545</v>
      </c>
      <c r="C36" s="19">
        <v>510</v>
      </c>
      <c r="D36" s="10">
        <f t="shared" si="14"/>
        <v>-20</v>
      </c>
      <c r="E36" s="21">
        <v>42887</v>
      </c>
      <c r="F36" s="26">
        <v>540</v>
      </c>
      <c r="G36" s="19">
        <v>500</v>
      </c>
      <c r="H36" s="10">
        <f t="shared" si="15"/>
        <v>-20</v>
      </c>
      <c r="I36" s="21">
        <v>42887</v>
      </c>
      <c r="J36" s="26">
        <v>510</v>
      </c>
      <c r="K36" s="19">
        <v>470</v>
      </c>
      <c r="L36" s="10">
        <f t="shared" si="16"/>
        <v>-10</v>
      </c>
      <c r="M36" s="21">
        <v>42887</v>
      </c>
      <c r="N36" s="26">
        <v>475</v>
      </c>
      <c r="O36" s="19">
        <v>450</v>
      </c>
      <c r="P36" s="10">
        <f t="shared" si="17"/>
        <v>-15</v>
      </c>
      <c r="Q36" s="21">
        <v>42887</v>
      </c>
      <c r="R36" s="26">
        <v>546</v>
      </c>
      <c r="S36" s="19">
        <v>517</v>
      </c>
      <c r="T36" s="10">
        <f t="shared" si="18"/>
        <v>-34</v>
      </c>
      <c r="U36" s="21">
        <v>42887</v>
      </c>
      <c r="V36" s="26">
        <v>550</v>
      </c>
      <c r="W36" s="19">
        <v>510</v>
      </c>
      <c r="X36" s="10">
        <f t="shared" si="19"/>
        <v>-10</v>
      </c>
      <c r="Y36" s="21">
        <v>42887</v>
      </c>
      <c r="Z36" s="26">
        <v>495</v>
      </c>
      <c r="AA36" s="18">
        <v>475</v>
      </c>
      <c r="AB36" s="10">
        <f t="shared" si="20"/>
        <v>-25</v>
      </c>
      <c r="AC36" s="59"/>
    </row>
    <row r="37" spans="1:29" x14ac:dyDescent="0.4">
      <c r="A37" s="21">
        <v>42917</v>
      </c>
      <c r="B37" s="90">
        <v>525</v>
      </c>
      <c r="C37" s="18">
        <v>490</v>
      </c>
      <c r="D37" s="11">
        <f t="shared" si="14"/>
        <v>-20</v>
      </c>
      <c r="E37" s="21">
        <v>42917</v>
      </c>
      <c r="F37" s="26">
        <v>515</v>
      </c>
      <c r="G37" s="20">
        <v>475</v>
      </c>
      <c r="H37" s="11">
        <f t="shared" si="15"/>
        <v>-25</v>
      </c>
      <c r="I37" s="21">
        <v>42917</v>
      </c>
      <c r="J37" s="26">
        <v>485</v>
      </c>
      <c r="K37" s="18">
        <v>445</v>
      </c>
      <c r="L37" s="11">
        <f t="shared" si="16"/>
        <v>-25</v>
      </c>
      <c r="M37" s="21">
        <v>42917</v>
      </c>
      <c r="N37" s="26">
        <v>460</v>
      </c>
      <c r="O37" s="18">
        <v>435</v>
      </c>
      <c r="P37" s="11">
        <f t="shared" si="17"/>
        <v>-15</v>
      </c>
      <c r="Q37" s="21">
        <v>42917</v>
      </c>
      <c r="R37" s="26">
        <v>524</v>
      </c>
      <c r="S37" s="18">
        <v>495</v>
      </c>
      <c r="T37" s="11">
        <f t="shared" si="18"/>
        <v>-22</v>
      </c>
      <c r="U37" s="21">
        <v>42917</v>
      </c>
      <c r="V37" s="26">
        <v>510</v>
      </c>
      <c r="W37" s="18">
        <v>470</v>
      </c>
      <c r="X37" s="11">
        <f t="shared" si="19"/>
        <v>-40</v>
      </c>
      <c r="Y37" s="21">
        <v>42917</v>
      </c>
      <c r="Z37" s="26">
        <v>480</v>
      </c>
      <c r="AA37" s="18">
        <v>460</v>
      </c>
      <c r="AB37" s="11">
        <f t="shared" si="20"/>
        <v>-15</v>
      </c>
    </row>
    <row r="38" spans="1:29" x14ac:dyDescent="0.4">
      <c r="A38" s="21">
        <v>42948</v>
      </c>
      <c r="B38" s="90">
        <v>525</v>
      </c>
      <c r="C38" s="18">
        <v>490</v>
      </c>
      <c r="D38" s="11">
        <f t="shared" si="14"/>
        <v>0</v>
      </c>
      <c r="E38" s="21">
        <v>42948</v>
      </c>
      <c r="F38" s="26">
        <v>515</v>
      </c>
      <c r="G38" s="20">
        <v>475</v>
      </c>
      <c r="H38" s="11">
        <f t="shared" si="15"/>
        <v>0</v>
      </c>
      <c r="I38" s="21">
        <v>42948</v>
      </c>
      <c r="J38" s="26">
        <v>485</v>
      </c>
      <c r="K38" s="18">
        <v>445</v>
      </c>
      <c r="L38" s="11">
        <f t="shared" si="16"/>
        <v>0</v>
      </c>
      <c r="M38" s="21">
        <v>42948</v>
      </c>
      <c r="N38" s="26">
        <v>460</v>
      </c>
      <c r="O38" s="18">
        <v>435</v>
      </c>
      <c r="P38" s="11">
        <f t="shared" si="17"/>
        <v>0</v>
      </c>
      <c r="Q38" s="21">
        <v>42948</v>
      </c>
      <c r="R38" s="26">
        <v>524</v>
      </c>
      <c r="S38" s="18">
        <v>495</v>
      </c>
      <c r="T38" s="11">
        <f t="shared" si="18"/>
        <v>0</v>
      </c>
      <c r="U38" s="21">
        <v>42948</v>
      </c>
      <c r="V38" s="26">
        <v>510</v>
      </c>
      <c r="W38" s="18">
        <v>470</v>
      </c>
      <c r="X38" s="11">
        <f t="shared" si="19"/>
        <v>0</v>
      </c>
      <c r="Y38" s="21">
        <v>42948</v>
      </c>
      <c r="Z38" s="26">
        <v>480</v>
      </c>
      <c r="AA38" s="18">
        <v>460</v>
      </c>
      <c r="AB38" s="11">
        <f t="shared" si="20"/>
        <v>0</v>
      </c>
    </row>
    <row r="39" spans="1:29" x14ac:dyDescent="0.4">
      <c r="A39" s="21">
        <v>42979</v>
      </c>
      <c r="B39" s="90">
        <v>555</v>
      </c>
      <c r="C39" s="18">
        <v>520</v>
      </c>
      <c r="D39" s="11">
        <f t="shared" si="14"/>
        <v>30</v>
      </c>
      <c r="E39" s="21">
        <v>42979</v>
      </c>
      <c r="F39" s="26">
        <v>555</v>
      </c>
      <c r="G39" s="20">
        <v>515</v>
      </c>
      <c r="H39" s="11">
        <f t="shared" si="15"/>
        <v>40</v>
      </c>
      <c r="I39" s="21">
        <v>42979</v>
      </c>
      <c r="J39" s="26">
        <v>540</v>
      </c>
      <c r="K39" s="20">
        <v>500</v>
      </c>
      <c r="L39" s="11">
        <f t="shared" si="16"/>
        <v>55</v>
      </c>
      <c r="M39" s="21">
        <v>42979</v>
      </c>
      <c r="N39" s="26">
        <v>505</v>
      </c>
      <c r="O39" s="18">
        <v>480</v>
      </c>
      <c r="P39" s="11">
        <f t="shared" si="17"/>
        <v>45</v>
      </c>
      <c r="Q39" s="21">
        <v>42979</v>
      </c>
      <c r="R39" s="26">
        <v>551</v>
      </c>
      <c r="S39" s="18">
        <v>524</v>
      </c>
      <c r="T39" s="11">
        <f t="shared" si="18"/>
        <v>29</v>
      </c>
      <c r="U39" s="21">
        <v>42979</v>
      </c>
      <c r="V39" s="26">
        <v>560</v>
      </c>
      <c r="W39" s="18">
        <v>520</v>
      </c>
      <c r="X39" s="11">
        <f t="shared" si="19"/>
        <v>50</v>
      </c>
      <c r="Y39" s="21">
        <v>42979</v>
      </c>
      <c r="Z39" s="26">
        <v>520</v>
      </c>
      <c r="AA39" s="18">
        <v>500</v>
      </c>
      <c r="AB39" s="11">
        <f t="shared" si="20"/>
        <v>40</v>
      </c>
    </row>
    <row r="40" spans="1:29" x14ac:dyDescent="0.4">
      <c r="A40" s="21">
        <v>43009</v>
      </c>
      <c r="B40" s="90">
        <v>560</v>
      </c>
      <c r="C40" s="18">
        <v>525</v>
      </c>
      <c r="D40" s="11">
        <f t="shared" si="14"/>
        <v>5</v>
      </c>
      <c r="E40" s="21">
        <v>43009</v>
      </c>
      <c r="F40" s="26">
        <v>560</v>
      </c>
      <c r="G40" s="20">
        <v>520</v>
      </c>
      <c r="H40" s="11">
        <f t="shared" si="15"/>
        <v>5</v>
      </c>
      <c r="I40" s="21">
        <v>43009</v>
      </c>
      <c r="J40" s="26">
        <v>540</v>
      </c>
      <c r="K40" s="20">
        <v>500</v>
      </c>
      <c r="L40" s="11">
        <f t="shared" si="16"/>
        <v>0</v>
      </c>
      <c r="M40" s="21">
        <v>43009</v>
      </c>
      <c r="N40" s="26">
        <v>505</v>
      </c>
      <c r="O40" s="20">
        <v>480</v>
      </c>
      <c r="P40" s="11">
        <f t="shared" si="17"/>
        <v>0</v>
      </c>
      <c r="Q40" s="21">
        <v>43009</v>
      </c>
      <c r="R40" s="26">
        <v>571</v>
      </c>
      <c r="S40" s="20">
        <v>542</v>
      </c>
      <c r="T40" s="11">
        <f t="shared" si="18"/>
        <v>18</v>
      </c>
      <c r="U40" s="21">
        <v>43009</v>
      </c>
      <c r="V40" s="26">
        <v>565</v>
      </c>
      <c r="W40" s="20">
        <v>525</v>
      </c>
      <c r="X40" s="11">
        <f t="shared" si="19"/>
        <v>5</v>
      </c>
      <c r="Y40" s="21">
        <v>43009</v>
      </c>
      <c r="Z40" s="26">
        <v>530</v>
      </c>
      <c r="AA40" s="20">
        <v>510</v>
      </c>
      <c r="AB40" s="11">
        <f t="shared" si="20"/>
        <v>10</v>
      </c>
    </row>
    <row r="41" spans="1:29" x14ac:dyDescent="0.4">
      <c r="A41" s="21">
        <v>43040</v>
      </c>
      <c r="B41" s="90">
        <v>560</v>
      </c>
      <c r="C41" s="18">
        <v>525</v>
      </c>
      <c r="D41" s="11">
        <f t="shared" si="14"/>
        <v>0</v>
      </c>
      <c r="E41" s="21">
        <v>43040</v>
      </c>
      <c r="F41" s="26">
        <v>560</v>
      </c>
      <c r="G41" s="20">
        <v>520</v>
      </c>
      <c r="H41" s="11">
        <f t="shared" si="15"/>
        <v>0</v>
      </c>
      <c r="I41" s="21">
        <v>43040</v>
      </c>
      <c r="J41" s="26">
        <v>530</v>
      </c>
      <c r="K41" s="20">
        <v>490</v>
      </c>
      <c r="L41" s="11">
        <f t="shared" si="16"/>
        <v>-10</v>
      </c>
      <c r="M41" s="21">
        <v>43040</v>
      </c>
      <c r="N41" s="26">
        <v>505</v>
      </c>
      <c r="O41" s="20">
        <v>480</v>
      </c>
      <c r="P41" s="11">
        <f t="shared" si="17"/>
        <v>0</v>
      </c>
      <c r="Q41" s="21">
        <v>43040</v>
      </c>
      <c r="R41" s="26">
        <v>566</v>
      </c>
      <c r="S41" s="20">
        <v>538</v>
      </c>
      <c r="T41" s="11">
        <f t="shared" si="18"/>
        <v>-4</v>
      </c>
      <c r="U41" s="21">
        <v>43040</v>
      </c>
      <c r="V41" s="26">
        <v>570</v>
      </c>
      <c r="W41" s="20">
        <v>530</v>
      </c>
      <c r="X41" s="11">
        <f t="shared" si="19"/>
        <v>5</v>
      </c>
      <c r="Y41" s="21">
        <v>43040</v>
      </c>
      <c r="Z41" s="26">
        <v>535</v>
      </c>
      <c r="AA41" s="20">
        <v>515</v>
      </c>
      <c r="AB41" s="11">
        <f t="shared" si="20"/>
        <v>5</v>
      </c>
    </row>
    <row r="42" spans="1:29" x14ac:dyDescent="0.4">
      <c r="A42" s="21">
        <v>43070</v>
      </c>
      <c r="B42" s="90">
        <v>560</v>
      </c>
      <c r="C42" s="18">
        <v>525</v>
      </c>
      <c r="D42" s="11">
        <f>C42-C41</f>
        <v>0</v>
      </c>
      <c r="E42" s="21">
        <v>43070</v>
      </c>
      <c r="F42" s="26">
        <v>560</v>
      </c>
      <c r="G42" s="20">
        <v>520</v>
      </c>
      <c r="H42" s="11">
        <f>G42-G41</f>
        <v>0</v>
      </c>
      <c r="I42" s="21">
        <v>43070</v>
      </c>
      <c r="J42" s="26">
        <v>530</v>
      </c>
      <c r="K42" s="20">
        <v>490</v>
      </c>
      <c r="L42" s="11">
        <f>K42-K41</f>
        <v>0</v>
      </c>
      <c r="M42" s="21">
        <v>43070</v>
      </c>
      <c r="N42" s="26">
        <v>505</v>
      </c>
      <c r="O42" s="20">
        <v>480</v>
      </c>
      <c r="P42" s="11">
        <f>O42-O41</f>
        <v>0</v>
      </c>
      <c r="Q42" s="21">
        <v>43070</v>
      </c>
      <c r="R42" s="26">
        <v>573</v>
      </c>
      <c r="S42" s="20">
        <v>544</v>
      </c>
      <c r="T42" s="11">
        <f>S42-S41</f>
        <v>6</v>
      </c>
      <c r="U42" s="21">
        <v>43070</v>
      </c>
      <c r="V42" s="26">
        <v>570</v>
      </c>
      <c r="W42" s="20">
        <v>530</v>
      </c>
      <c r="X42" s="11">
        <f>W42-W41</f>
        <v>0</v>
      </c>
      <c r="Y42" s="21">
        <v>43070</v>
      </c>
      <c r="Z42" s="26">
        <v>545</v>
      </c>
      <c r="AA42" s="20">
        <v>525</v>
      </c>
      <c r="AB42" s="11">
        <f>AA42-AA41</f>
        <v>10</v>
      </c>
    </row>
    <row r="43" spans="1:29" x14ac:dyDescent="0.4">
      <c r="A43" s="32" t="s">
        <v>80</v>
      </c>
      <c r="B43" s="100"/>
      <c r="C43" s="19"/>
      <c r="D43" s="10">
        <f>SUM(D31:D42)</f>
        <v>-5</v>
      </c>
      <c r="E43" s="32" t="s">
        <v>80</v>
      </c>
      <c r="F43" s="101"/>
      <c r="G43" s="61"/>
      <c r="H43" s="10">
        <f>SUM(H31:H42)</f>
        <v>-10</v>
      </c>
      <c r="I43" s="32" t="s">
        <v>80</v>
      </c>
      <c r="J43" s="101"/>
      <c r="K43" s="61"/>
      <c r="L43" s="10">
        <f>SUM(L31:L42)</f>
        <v>-30</v>
      </c>
      <c r="M43" s="32" t="s">
        <v>80</v>
      </c>
      <c r="N43" s="101"/>
      <c r="O43" s="61"/>
      <c r="P43" s="10">
        <f>SUM(P31:P42)</f>
        <v>40</v>
      </c>
      <c r="Q43" s="32" t="s">
        <v>80</v>
      </c>
      <c r="R43" s="101"/>
      <c r="S43" s="61"/>
      <c r="T43" s="10">
        <f>SUM(T31:T42)</f>
        <v>23</v>
      </c>
      <c r="U43" s="32" t="s">
        <v>80</v>
      </c>
      <c r="V43" s="101"/>
      <c r="W43" s="61"/>
      <c r="X43" s="10">
        <f>SUM(X31:X42)</f>
        <v>0</v>
      </c>
      <c r="Y43" s="32" t="s">
        <v>80</v>
      </c>
      <c r="Z43" s="101"/>
      <c r="AB43" s="9">
        <f>SUM(AB31:AB42)</f>
        <v>-5</v>
      </c>
    </row>
    <row r="44" spans="1:29" x14ac:dyDescent="0.4">
      <c r="A44" s="21">
        <v>43101</v>
      </c>
      <c r="B44" s="102">
        <v>580</v>
      </c>
      <c r="C44" s="19">
        <v>545</v>
      </c>
      <c r="D44" s="10">
        <f>C44-C42</f>
        <v>20</v>
      </c>
      <c r="E44" s="21">
        <v>43101</v>
      </c>
      <c r="F44" s="26">
        <v>560</v>
      </c>
      <c r="G44" s="19">
        <v>520</v>
      </c>
      <c r="H44" s="10">
        <f>G44-G42</f>
        <v>0</v>
      </c>
      <c r="I44" s="21">
        <v>43101</v>
      </c>
      <c r="J44" s="26">
        <v>550</v>
      </c>
      <c r="K44" s="19">
        <v>510</v>
      </c>
      <c r="L44" s="10">
        <f>K44-K42</f>
        <v>20</v>
      </c>
      <c r="M44" s="21">
        <v>43101</v>
      </c>
      <c r="N44" s="26">
        <v>505</v>
      </c>
      <c r="O44" s="19">
        <v>480</v>
      </c>
      <c r="P44" s="10">
        <f>O44-O42</f>
        <v>0</v>
      </c>
      <c r="Q44" s="21">
        <v>43101</v>
      </c>
      <c r="R44" s="26">
        <v>567</v>
      </c>
      <c r="S44" s="19">
        <v>539</v>
      </c>
      <c r="T44" s="10">
        <f>S44-S42</f>
        <v>-5</v>
      </c>
      <c r="U44" s="21">
        <v>43101</v>
      </c>
      <c r="V44" s="26">
        <v>590</v>
      </c>
      <c r="W44" s="19">
        <v>550</v>
      </c>
      <c r="X44" s="10">
        <f>W44-W42</f>
        <v>20</v>
      </c>
      <c r="Y44" s="21">
        <v>43101</v>
      </c>
      <c r="Z44" s="26">
        <v>560</v>
      </c>
      <c r="AA44" s="18">
        <v>540</v>
      </c>
      <c r="AB44" s="10">
        <f>AA44-AA42</f>
        <v>15</v>
      </c>
    </row>
    <row r="45" spans="1:29" x14ac:dyDescent="0.4">
      <c r="A45" s="21">
        <v>43132</v>
      </c>
      <c r="B45" s="90">
        <v>595</v>
      </c>
      <c r="C45" s="18">
        <v>560</v>
      </c>
      <c r="D45" s="10">
        <f t="shared" ref="D45:D50" si="21">C45-C44</f>
        <v>15</v>
      </c>
      <c r="E45" s="21">
        <v>43132</v>
      </c>
      <c r="F45" s="26">
        <v>590</v>
      </c>
      <c r="G45" s="18">
        <v>550</v>
      </c>
      <c r="H45" s="10">
        <f t="shared" ref="H45:H50" si="22">G45-G44</f>
        <v>30</v>
      </c>
      <c r="I45" s="21">
        <v>43132</v>
      </c>
      <c r="J45" s="26">
        <v>580</v>
      </c>
      <c r="K45" s="18">
        <v>540</v>
      </c>
      <c r="L45" s="10">
        <f t="shared" ref="L45:L50" si="23">K45-K44</f>
        <v>30</v>
      </c>
      <c r="M45" s="21">
        <v>43132</v>
      </c>
      <c r="N45" s="26">
        <v>520</v>
      </c>
      <c r="O45" s="18">
        <v>495</v>
      </c>
      <c r="P45" s="10">
        <f t="shared" ref="P45:P50" si="24">O45-O44</f>
        <v>15</v>
      </c>
      <c r="Q45" s="21">
        <v>43132</v>
      </c>
      <c r="R45" s="26">
        <v>594</v>
      </c>
      <c r="S45" s="18">
        <v>565</v>
      </c>
      <c r="T45" s="10">
        <f t="shared" ref="T45:T50" si="25">S45-S44</f>
        <v>26</v>
      </c>
      <c r="U45" s="21">
        <v>43132</v>
      </c>
      <c r="V45" s="26">
        <v>600</v>
      </c>
      <c r="W45" s="18">
        <v>560</v>
      </c>
      <c r="X45" s="10">
        <f t="shared" ref="X45:X50" si="26">W45-W44</f>
        <v>10</v>
      </c>
      <c r="Y45" s="21">
        <v>43132</v>
      </c>
      <c r="Z45" s="26">
        <v>570</v>
      </c>
      <c r="AA45" s="18">
        <v>550</v>
      </c>
      <c r="AB45" s="10">
        <f t="shared" ref="AB45:AB50" si="27">AA45-AA44</f>
        <v>10</v>
      </c>
    </row>
    <row r="46" spans="1:29" x14ac:dyDescent="0.4">
      <c r="A46" s="21">
        <v>43160</v>
      </c>
      <c r="B46" s="90">
        <v>615</v>
      </c>
      <c r="C46" s="18">
        <v>580</v>
      </c>
      <c r="D46" s="10">
        <f t="shared" si="21"/>
        <v>20</v>
      </c>
      <c r="E46" s="21">
        <v>43160</v>
      </c>
      <c r="F46" s="26">
        <v>610</v>
      </c>
      <c r="G46" s="18">
        <v>570</v>
      </c>
      <c r="H46" s="10">
        <f t="shared" si="22"/>
        <v>20</v>
      </c>
      <c r="I46" s="21">
        <v>43160</v>
      </c>
      <c r="J46" s="26">
        <v>590</v>
      </c>
      <c r="K46" s="18">
        <v>550</v>
      </c>
      <c r="L46" s="10">
        <f t="shared" si="23"/>
        <v>10</v>
      </c>
      <c r="M46" s="21">
        <v>43160</v>
      </c>
      <c r="N46" s="26">
        <v>535</v>
      </c>
      <c r="O46" s="18">
        <v>510</v>
      </c>
      <c r="P46" s="10">
        <f t="shared" si="24"/>
        <v>15</v>
      </c>
      <c r="Q46" s="21">
        <v>43160</v>
      </c>
      <c r="R46" s="26">
        <v>602</v>
      </c>
      <c r="S46" s="18">
        <v>574</v>
      </c>
      <c r="T46" s="10">
        <f t="shared" si="25"/>
        <v>9</v>
      </c>
      <c r="U46" s="21">
        <v>43160</v>
      </c>
      <c r="V46" s="26">
        <v>610</v>
      </c>
      <c r="W46" s="18">
        <v>570</v>
      </c>
      <c r="X46" s="10">
        <f t="shared" si="26"/>
        <v>10</v>
      </c>
      <c r="Y46" s="21">
        <v>43160</v>
      </c>
      <c r="Z46" s="26">
        <v>590</v>
      </c>
      <c r="AA46" s="18">
        <v>570</v>
      </c>
      <c r="AB46" s="10">
        <f t="shared" si="27"/>
        <v>20</v>
      </c>
    </row>
    <row r="47" spans="1:29" x14ac:dyDescent="0.4">
      <c r="A47" s="21">
        <v>43191</v>
      </c>
      <c r="B47" s="90">
        <v>615</v>
      </c>
      <c r="C47" s="18">
        <v>580</v>
      </c>
      <c r="D47" s="10">
        <f t="shared" si="21"/>
        <v>0</v>
      </c>
      <c r="E47" s="21">
        <v>43191</v>
      </c>
      <c r="F47" s="90">
        <v>605</v>
      </c>
      <c r="G47" s="18">
        <v>565</v>
      </c>
      <c r="H47" s="10">
        <f t="shared" si="22"/>
        <v>-5</v>
      </c>
      <c r="I47" s="21">
        <v>43191</v>
      </c>
      <c r="J47" s="90">
        <v>590</v>
      </c>
      <c r="K47" s="18">
        <v>550</v>
      </c>
      <c r="L47" s="10">
        <f t="shared" si="23"/>
        <v>0</v>
      </c>
      <c r="M47" s="21">
        <v>43191</v>
      </c>
      <c r="N47" s="90">
        <v>535</v>
      </c>
      <c r="O47" s="18">
        <v>510</v>
      </c>
      <c r="P47" s="10">
        <f t="shared" si="24"/>
        <v>0</v>
      </c>
      <c r="Q47" s="21">
        <v>43191</v>
      </c>
      <c r="R47" s="27">
        <v>614</v>
      </c>
      <c r="S47" s="18">
        <v>585</v>
      </c>
      <c r="T47" s="10">
        <f t="shared" si="25"/>
        <v>11</v>
      </c>
      <c r="U47" s="21">
        <v>43191</v>
      </c>
      <c r="V47" s="90">
        <v>610</v>
      </c>
      <c r="W47" s="18">
        <v>570</v>
      </c>
      <c r="X47" s="10">
        <f t="shared" si="26"/>
        <v>0</v>
      </c>
      <c r="Y47" s="21">
        <v>43191</v>
      </c>
      <c r="Z47" s="90">
        <v>580</v>
      </c>
      <c r="AA47" s="18">
        <v>560</v>
      </c>
      <c r="AB47" s="10">
        <f t="shared" si="27"/>
        <v>-10</v>
      </c>
    </row>
    <row r="48" spans="1:29" x14ac:dyDescent="0.4">
      <c r="A48" s="21">
        <v>43221</v>
      </c>
      <c r="B48" s="90">
        <v>615</v>
      </c>
      <c r="C48" s="18">
        <v>580</v>
      </c>
      <c r="D48" s="10">
        <f t="shared" si="21"/>
        <v>0</v>
      </c>
      <c r="E48" s="21">
        <v>43221</v>
      </c>
      <c r="F48" s="90">
        <v>600</v>
      </c>
      <c r="G48" s="18">
        <v>560</v>
      </c>
      <c r="H48" s="10">
        <f t="shared" si="22"/>
        <v>-5</v>
      </c>
      <c r="I48" s="21">
        <v>43221</v>
      </c>
      <c r="J48" s="90">
        <v>570</v>
      </c>
      <c r="K48" s="18">
        <v>530</v>
      </c>
      <c r="L48" s="10">
        <f t="shared" si="23"/>
        <v>-20</v>
      </c>
      <c r="M48" s="21">
        <v>43221</v>
      </c>
      <c r="N48" s="90">
        <v>525</v>
      </c>
      <c r="O48" s="18">
        <v>500</v>
      </c>
      <c r="P48" s="10">
        <f t="shared" si="24"/>
        <v>-10</v>
      </c>
      <c r="Q48" s="21">
        <v>43221</v>
      </c>
      <c r="R48" s="27">
        <v>597</v>
      </c>
      <c r="S48" s="18">
        <v>569</v>
      </c>
      <c r="T48" s="10">
        <f t="shared" si="25"/>
        <v>-16</v>
      </c>
      <c r="U48" s="21">
        <v>43221</v>
      </c>
      <c r="V48" s="90">
        <v>600</v>
      </c>
      <c r="W48" s="18">
        <v>560</v>
      </c>
      <c r="X48" s="10">
        <f t="shared" si="26"/>
        <v>-10</v>
      </c>
      <c r="Y48" s="21">
        <v>43221</v>
      </c>
      <c r="Z48" s="90">
        <v>565</v>
      </c>
      <c r="AA48" s="18">
        <v>545</v>
      </c>
      <c r="AB48" s="10">
        <f t="shared" si="27"/>
        <v>-15</v>
      </c>
    </row>
    <row r="49" spans="1:28" x14ac:dyDescent="0.4">
      <c r="A49" s="21">
        <v>43252</v>
      </c>
      <c r="B49" s="90">
        <v>600</v>
      </c>
      <c r="C49" s="18">
        <v>565</v>
      </c>
      <c r="D49" s="10">
        <f t="shared" si="21"/>
        <v>-15</v>
      </c>
      <c r="E49" s="21">
        <v>43252</v>
      </c>
      <c r="F49" s="90">
        <v>590</v>
      </c>
      <c r="G49" s="18">
        <v>550</v>
      </c>
      <c r="H49" s="10">
        <f t="shared" si="22"/>
        <v>-10</v>
      </c>
      <c r="I49" s="21">
        <v>43252</v>
      </c>
      <c r="J49" s="90">
        <v>550</v>
      </c>
      <c r="K49" s="18">
        <v>510</v>
      </c>
      <c r="L49" s="10">
        <f t="shared" si="23"/>
        <v>-20</v>
      </c>
      <c r="M49" s="21">
        <v>43252</v>
      </c>
      <c r="N49" s="90">
        <v>525</v>
      </c>
      <c r="O49" s="18">
        <v>500</v>
      </c>
      <c r="P49" s="10">
        <f t="shared" si="24"/>
        <v>0</v>
      </c>
      <c r="Q49" s="21">
        <v>43252</v>
      </c>
      <c r="R49" s="27">
        <v>598</v>
      </c>
      <c r="S49" s="18">
        <v>569</v>
      </c>
      <c r="T49" s="10">
        <f t="shared" si="25"/>
        <v>0</v>
      </c>
      <c r="U49" s="21">
        <v>43252</v>
      </c>
      <c r="V49" s="90">
        <v>590</v>
      </c>
      <c r="W49" s="18">
        <v>550</v>
      </c>
      <c r="X49" s="10">
        <f t="shared" si="26"/>
        <v>-10</v>
      </c>
      <c r="Y49" s="21">
        <v>43252</v>
      </c>
      <c r="Z49" s="90">
        <v>550</v>
      </c>
      <c r="AA49" s="18">
        <v>530</v>
      </c>
      <c r="AB49" s="10">
        <f t="shared" si="27"/>
        <v>-15</v>
      </c>
    </row>
    <row r="50" spans="1:28" x14ac:dyDescent="0.4">
      <c r="A50" s="21">
        <v>43282</v>
      </c>
      <c r="B50" s="90">
        <v>595</v>
      </c>
      <c r="C50" s="18">
        <v>560</v>
      </c>
      <c r="D50" s="10">
        <f t="shared" si="21"/>
        <v>-5</v>
      </c>
      <c r="E50" s="21">
        <v>43282</v>
      </c>
      <c r="F50" s="90">
        <v>585</v>
      </c>
      <c r="G50" s="18">
        <v>545</v>
      </c>
      <c r="H50" s="10">
        <f t="shared" si="22"/>
        <v>-5</v>
      </c>
      <c r="I50" s="21">
        <v>43282</v>
      </c>
      <c r="J50" s="90">
        <v>560</v>
      </c>
      <c r="K50" s="18">
        <v>520</v>
      </c>
      <c r="L50" s="10">
        <f t="shared" si="23"/>
        <v>10</v>
      </c>
      <c r="M50" s="21">
        <v>43282</v>
      </c>
      <c r="N50" s="90">
        <v>525</v>
      </c>
      <c r="O50" s="18">
        <v>500</v>
      </c>
      <c r="P50" s="10">
        <f t="shared" si="24"/>
        <v>0</v>
      </c>
      <c r="Q50" s="21">
        <v>43282</v>
      </c>
      <c r="R50" s="27">
        <v>594</v>
      </c>
      <c r="S50" s="18">
        <v>566</v>
      </c>
      <c r="T50" s="10">
        <f t="shared" si="25"/>
        <v>-3</v>
      </c>
      <c r="U50" s="21">
        <v>43282</v>
      </c>
      <c r="V50" s="90">
        <v>590</v>
      </c>
      <c r="W50" s="18">
        <v>550</v>
      </c>
      <c r="X50" s="10">
        <f t="shared" si="26"/>
        <v>0</v>
      </c>
      <c r="Y50" s="21">
        <v>43282</v>
      </c>
      <c r="Z50" s="90">
        <v>550</v>
      </c>
      <c r="AA50" s="18">
        <v>530</v>
      </c>
      <c r="AB50" s="10">
        <f t="shared" si="27"/>
        <v>0</v>
      </c>
    </row>
    <row r="51" spans="1:28" x14ac:dyDescent="0.4">
      <c r="A51" s="21">
        <v>43313</v>
      </c>
      <c r="B51" s="90">
        <v>595</v>
      </c>
      <c r="C51" s="18">
        <v>560</v>
      </c>
      <c r="D51" s="10">
        <f>C51-C50</f>
        <v>0</v>
      </c>
      <c r="E51" s="21">
        <v>43313</v>
      </c>
      <c r="F51" s="90">
        <v>585</v>
      </c>
      <c r="G51" s="18">
        <v>545</v>
      </c>
      <c r="H51" s="10">
        <f>G51-G50</f>
        <v>0</v>
      </c>
      <c r="I51" s="21">
        <v>43313</v>
      </c>
      <c r="J51" s="90">
        <v>560</v>
      </c>
      <c r="K51" s="18">
        <v>520</v>
      </c>
      <c r="L51" s="10">
        <f>K51-K50</f>
        <v>0</v>
      </c>
      <c r="M51" s="21">
        <v>43313</v>
      </c>
      <c r="N51" s="90">
        <v>525</v>
      </c>
      <c r="O51" s="18">
        <v>500</v>
      </c>
      <c r="P51" s="10">
        <f>O51-O50</f>
        <v>0</v>
      </c>
      <c r="Q51" s="21">
        <v>43313</v>
      </c>
      <c r="R51" s="27">
        <v>594</v>
      </c>
      <c r="S51" s="18">
        <v>566</v>
      </c>
      <c r="T51" s="10">
        <f>S51-S50</f>
        <v>0</v>
      </c>
      <c r="U51" s="21">
        <v>43313</v>
      </c>
      <c r="V51" s="90">
        <v>590</v>
      </c>
      <c r="W51" s="18">
        <v>550</v>
      </c>
      <c r="X51" s="10">
        <f>W51-W50</f>
        <v>0</v>
      </c>
      <c r="Y51" s="21">
        <v>43313</v>
      </c>
      <c r="Z51" s="90">
        <v>550</v>
      </c>
      <c r="AA51" s="18">
        <v>530</v>
      </c>
      <c r="AB51" s="10">
        <f>AA51-AA50</f>
        <v>0</v>
      </c>
    </row>
    <row r="52" spans="1:28" x14ac:dyDescent="0.4">
      <c r="A52" s="21">
        <v>43344</v>
      </c>
      <c r="B52" s="90">
        <v>600</v>
      </c>
      <c r="C52" s="18">
        <v>565</v>
      </c>
      <c r="D52" s="10">
        <f>C52-C51</f>
        <v>5</v>
      </c>
      <c r="E52" s="21">
        <v>43344</v>
      </c>
      <c r="F52" s="90">
        <v>590</v>
      </c>
      <c r="G52" s="18">
        <v>550</v>
      </c>
      <c r="H52" s="10">
        <f>G52-G51</f>
        <v>5</v>
      </c>
      <c r="I52" s="21">
        <v>43344</v>
      </c>
      <c r="J52" s="90">
        <v>570</v>
      </c>
      <c r="K52" s="18">
        <v>530</v>
      </c>
      <c r="L52" s="10">
        <f>K52-K51</f>
        <v>10</v>
      </c>
      <c r="M52" s="21">
        <v>43344</v>
      </c>
      <c r="N52" s="90">
        <v>535</v>
      </c>
      <c r="O52" s="18">
        <v>510</v>
      </c>
      <c r="P52" s="10">
        <f>O52-O51</f>
        <v>10</v>
      </c>
      <c r="Q52" s="21">
        <v>43344</v>
      </c>
      <c r="R52" s="27">
        <v>593</v>
      </c>
      <c r="S52" s="18">
        <v>565</v>
      </c>
      <c r="T52" s="10">
        <f>S52-S51</f>
        <v>-1</v>
      </c>
      <c r="U52" s="21">
        <v>43344</v>
      </c>
      <c r="V52" s="90">
        <v>600</v>
      </c>
      <c r="W52" s="18">
        <v>560</v>
      </c>
      <c r="X52" s="10">
        <f>W52-W51</f>
        <v>10</v>
      </c>
      <c r="Y52" s="21">
        <v>43344</v>
      </c>
      <c r="Z52" s="90">
        <v>570</v>
      </c>
      <c r="AA52" s="18">
        <v>550</v>
      </c>
      <c r="AB52" s="10">
        <f>AA52-AA51</f>
        <v>20</v>
      </c>
    </row>
    <row r="53" spans="1:28" x14ac:dyDescent="0.4">
      <c r="A53" s="21">
        <v>43374</v>
      </c>
      <c r="B53" s="90">
        <v>595</v>
      </c>
      <c r="C53" s="18">
        <v>560</v>
      </c>
      <c r="D53" s="10">
        <f>C53-C52</f>
        <v>-5</v>
      </c>
      <c r="E53" s="21">
        <v>43374</v>
      </c>
      <c r="F53" s="90">
        <v>590</v>
      </c>
      <c r="G53" s="18">
        <v>550</v>
      </c>
      <c r="H53" s="10">
        <f>G53-G52</f>
        <v>0</v>
      </c>
      <c r="I53" s="21">
        <v>43374</v>
      </c>
      <c r="J53" s="90">
        <v>550</v>
      </c>
      <c r="K53" s="18">
        <v>510</v>
      </c>
      <c r="L53" s="10">
        <f>K53-K52</f>
        <v>-20</v>
      </c>
      <c r="M53" s="21">
        <v>43374</v>
      </c>
      <c r="N53" s="90">
        <v>535</v>
      </c>
      <c r="O53" s="18">
        <v>510</v>
      </c>
      <c r="P53" s="10">
        <f>O53-O52</f>
        <v>0</v>
      </c>
      <c r="Q53" s="21">
        <v>43374</v>
      </c>
      <c r="R53" s="27">
        <v>602</v>
      </c>
      <c r="S53" s="18">
        <v>574</v>
      </c>
      <c r="T53" s="10">
        <f>S53-S52</f>
        <v>9</v>
      </c>
      <c r="U53" s="21">
        <v>43374</v>
      </c>
      <c r="V53" s="90">
        <v>600</v>
      </c>
      <c r="W53" s="18">
        <v>560</v>
      </c>
      <c r="X53" s="10">
        <f>W53-W52</f>
        <v>0</v>
      </c>
      <c r="Y53" s="21">
        <v>43374</v>
      </c>
      <c r="Z53" s="90">
        <v>550</v>
      </c>
      <c r="AA53" s="18">
        <v>530</v>
      </c>
      <c r="AB53" s="10">
        <f>AA53-AA52</f>
        <v>-20</v>
      </c>
    </row>
    <row r="54" spans="1:28" x14ac:dyDescent="0.4">
      <c r="A54" s="21">
        <v>43405</v>
      </c>
      <c r="B54" s="90">
        <v>585</v>
      </c>
      <c r="C54" s="18">
        <v>550</v>
      </c>
      <c r="D54" s="10">
        <f>C54-C53</f>
        <v>-10</v>
      </c>
      <c r="E54" s="21">
        <v>43405</v>
      </c>
      <c r="F54" s="90">
        <v>580</v>
      </c>
      <c r="G54" s="18">
        <v>540</v>
      </c>
      <c r="H54" s="10">
        <f>G54-G53</f>
        <v>-10</v>
      </c>
      <c r="I54" s="21">
        <v>43405</v>
      </c>
      <c r="J54" s="90">
        <v>525</v>
      </c>
      <c r="K54" s="18">
        <v>485</v>
      </c>
      <c r="L54" s="10">
        <f>K54-K53</f>
        <v>-25</v>
      </c>
      <c r="M54" s="21">
        <v>43405</v>
      </c>
      <c r="N54" s="90">
        <v>505</v>
      </c>
      <c r="O54" s="18">
        <v>480</v>
      </c>
      <c r="P54" s="10">
        <f>O54-O53</f>
        <v>-30</v>
      </c>
      <c r="Q54" s="21">
        <v>43405</v>
      </c>
      <c r="R54" s="27">
        <v>575</v>
      </c>
      <c r="S54" s="18">
        <v>546</v>
      </c>
      <c r="T54" s="10">
        <f>S54-S53</f>
        <v>-28</v>
      </c>
      <c r="U54" s="21">
        <v>43405</v>
      </c>
      <c r="V54" s="90">
        <v>590</v>
      </c>
      <c r="W54" s="18">
        <v>550</v>
      </c>
      <c r="X54" s="10">
        <f>W54-W53</f>
        <v>-10</v>
      </c>
      <c r="Y54" s="21">
        <v>43405</v>
      </c>
      <c r="Z54" s="90">
        <v>535</v>
      </c>
      <c r="AA54" s="18">
        <v>515</v>
      </c>
      <c r="AB54" s="10">
        <f>AA54-AA53</f>
        <v>-15</v>
      </c>
    </row>
    <row r="55" spans="1:28" x14ac:dyDescent="0.4">
      <c r="A55" s="21">
        <v>43435</v>
      </c>
      <c r="B55" s="90">
        <v>575</v>
      </c>
      <c r="C55" s="18">
        <v>540</v>
      </c>
      <c r="D55" s="10">
        <f>C55-C54</f>
        <v>-10</v>
      </c>
      <c r="E55" s="21">
        <v>43435</v>
      </c>
      <c r="F55" s="90">
        <v>570</v>
      </c>
      <c r="G55" s="18">
        <v>530</v>
      </c>
      <c r="H55" s="10">
        <f>G55-G54</f>
        <v>-10</v>
      </c>
      <c r="I55" s="21">
        <v>43435</v>
      </c>
      <c r="J55" s="90">
        <v>510</v>
      </c>
      <c r="K55" s="18">
        <v>470</v>
      </c>
      <c r="L55" s="10">
        <f>K55-K54</f>
        <v>-15</v>
      </c>
      <c r="M55" s="21">
        <v>43435</v>
      </c>
      <c r="N55" s="90">
        <v>505</v>
      </c>
      <c r="O55" s="18">
        <v>480</v>
      </c>
      <c r="P55" s="10">
        <f>O55-O54</f>
        <v>0</v>
      </c>
      <c r="Q55" s="21">
        <v>43435</v>
      </c>
      <c r="R55" s="27">
        <v>566</v>
      </c>
      <c r="S55" s="18">
        <v>538</v>
      </c>
      <c r="T55" s="10">
        <f>S55-S54</f>
        <v>-8</v>
      </c>
      <c r="U55" s="21">
        <v>43435</v>
      </c>
      <c r="V55" s="90">
        <v>580</v>
      </c>
      <c r="W55" s="18">
        <v>540</v>
      </c>
      <c r="X55" s="10">
        <f>W55-W54</f>
        <v>-10</v>
      </c>
      <c r="Y55" s="21">
        <v>43435</v>
      </c>
      <c r="Z55" s="90">
        <v>520</v>
      </c>
      <c r="AA55" s="18">
        <v>500</v>
      </c>
      <c r="AB55" s="10">
        <f>AA55-AA54</f>
        <v>-15</v>
      </c>
    </row>
    <row r="56" spans="1:28" x14ac:dyDescent="0.4">
      <c r="A56" s="5" t="s">
        <v>81</v>
      </c>
      <c r="B56" s="90"/>
      <c r="D56" s="9">
        <f>SUM(D44:D55)</f>
        <v>15</v>
      </c>
      <c r="E56" s="5" t="s">
        <v>81</v>
      </c>
      <c r="F56" s="99"/>
      <c r="H56" s="9">
        <f>SUM(H44:H55)</f>
        <v>10</v>
      </c>
      <c r="I56" s="5" t="s">
        <v>81</v>
      </c>
      <c r="J56" s="99"/>
      <c r="L56" s="9">
        <f>SUM(L44:L55)</f>
        <v>-20</v>
      </c>
      <c r="M56" s="5" t="s">
        <v>81</v>
      </c>
      <c r="N56" s="99"/>
      <c r="P56" s="9">
        <f>SUM(P44:P55)</f>
        <v>0</v>
      </c>
      <c r="Q56" s="5" t="s">
        <v>81</v>
      </c>
      <c r="R56" s="99"/>
      <c r="T56" s="9">
        <f>SUM(T44:T55)</f>
        <v>-6</v>
      </c>
      <c r="U56" s="5" t="s">
        <v>81</v>
      </c>
      <c r="V56" s="99"/>
      <c r="X56" s="9">
        <f>SUM(X44:X55)</f>
        <v>10</v>
      </c>
      <c r="Y56" s="5" t="s">
        <v>81</v>
      </c>
      <c r="Z56" s="99"/>
      <c r="AB56" s="9">
        <f>SUM(AB44:AB55)</f>
        <v>-25</v>
      </c>
    </row>
    <row r="57" spans="1:28" x14ac:dyDescent="0.4">
      <c r="A57" s="7">
        <v>43466</v>
      </c>
      <c r="B57" s="90">
        <v>555</v>
      </c>
      <c r="C57" s="18">
        <v>520</v>
      </c>
      <c r="D57" s="10">
        <f>C57-C55</f>
        <v>-20</v>
      </c>
      <c r="E57" s="7">
        <v>43466</v>
      </c>
      <c r="F57" s="90">
        <v>560</v>
      </c>
      <c r="G57" s="18">
        <v>520</v>
      </c>
      <c r="H57" s="10">
        <f>G57-G55</f>
        <v>-10</v>
      </c>
      <c r="I57" s="7">
        <v>43466</v>
      </c>
      <c r="J57" s="90">
        <v>500</v>
      </c>
      <c r="K57" s="18">
        <v>460</v>
      </c>
      <c r="L57" s="10">
        <f>K57-K55</f>
        <v>-10</v>
      </c>
      <c r="M57" s="7">
        <v>43466</v>
      </c>
      <c r="N57" s="90">
        <v>505</v>
      </c>
      <c r="O57" s="18">
        <v>480</v>
      </c>
      <c r="P57" s="10">
        <f>O57-O55</f>
        <v>0</v>
      </c>
      <c r="Q57" s="7">
        <v>43466</v>
      </c>
      <c r="R57" s="27">
        <v>560</v>
      </c>
      <c r="S57" s="18">
        <v>532</v>
      </c>
      <c r="T57" s="10">
        <f>S57-S55</f>
        <v>-6</v>
      </c>
      <c r="U57" s="7">
        <v>43466</v>
      </c>
      <c r="V57" s="90">
        <v>570</v>
      </c>
      <c r="W57" s="18">
        <v>530</v>
      </c>
      <c r="X57" s="10">
        <f>W57-W55</f>
        <v>-10</v>
      </c>
      <c r="Y57" s="7">
        <v>43466</v>
      </c>
      <c r="Z57" s="90">
        <v>505</v>
      </c>
      <c r="AA57" s="18">
        <v>485</v>
      </c>
      <c r="AB57" s="10">
        <f>AA57-AA55</f>
        <v>-15</v>
      </c>
    </row>
    <row r="58" spans="1:28" x14ac:dyDescent="0.4">
      <c r="A58" s="7">
        <v>43497</v>
      </c>
      <c r="B58" s="90">
        <v>545</v>
      </c>
      <c r="C58" s="18">
        <v>510</v>
      </c>
      <c r="D58" s="10">
        <f t="shared" ref="D58:D66" si="28">C58-C57</f>
        <v>-10</v>
      </c>
      <c r="E58" s="7">
        <v>43497</v>
      </c>
      <c r="F58" s="90">
        <v>550</v>
      </c>
      <c r="G58" s="18">
        <v>510</v>
      </c>
      <c r="H58" s="10">
        <f t="shared" ref="H58:H66" si="29">G58-G57</f>
        <v>-10</v>
      </c>
      <c r="I58" s="7">
        <v>43497</v>
      </c>
      <c r="J58" s="90">
        <v>490</v>
      </c>
      <c r="K58" s="18">
        <v>450</v>
      </c>
      <c r="L58" s="10">
        <f t="shared" ref="L58:L66" si="30">K58-K57</f>
        <v>-10</v>
      </c>
      <c r="M58" s="7">
        <v>43497</v>
      </c>
      <c r="N58" s="90">
        <v>495</v>
      </c>
      <c r="O58" s="18">
        <v>470</v>
      </c>
      <c r="P58" s="10">
        <f t="shared" ref="P58:P66" si="31">O58-O57</f>
        <v>-10</v>
      </c>
      <c r="Q58" s="7">
        <v>43497</v>
      </c>
      <c r="R58" s="27">
        <v>564</v>
      </c>
      <c r="S58" s="18">
        <v>536</v>
      </c>
      <c r="T58" s="10">
        <f t="shared" ref="T58:T66" si="32">S58-S57</f>
        <v>4</v>
      </c>
      <c r="U58" s="7">
        <v>43497</v>
      </c>
      <c r="V58" s="90">
        <v>550</v>
      </c>
      <c r="W58" s="18">
        <v>510</v>
      </c>
      <c r="X58" s="10">
        <f t="shared" ref="X58:X66" si="33">W58-W57</f>
        <v>-20</v>
      </c>
      <c r="Y58" s="7">
        <v>43497</v>
      </c>
      <c r="Z58" s="90">
        <v>495</v>
      </c>
      <c r="AA58" s="18">
        <v>475</v>
      </c>
      <c r="AB58" s="10">
        <f t="shared" ref="AB58:AB66" si="34">AA58-AA57</f>
        <v>-10</v>
      </c>
    </row>
    <row r="59" spans="1:28" x14ac:dyDescent="0.4">
      <c r="A59" s="7">
        <v>43525</v>
      </c>
      <c r="B59" s="90">
        <v>545</v>
      </c>
      <c r="C59" s="18">
        <v>510</v>
      </c>
      <c r="D59" s="10">
        <f t="shared" si="28"/>
        <v>0</v>
      </c>
      <c r="E59" s="7">
        <v>43525</v>
      </c>
      <c r="F59" s="90">
        <v>550</v>
      </c>
      <c r="G59" s="18">
        <v>510</v>
      </c>
      <c r="H59" s="10">
        <f t="shared" si="29"/>
        <v>0</v>
      </c>
      <c r="I59" s="7">
        <v>43525</v>
      </c>
      <c r="J59" s="90">
        <v>510</v>
      </c>
      <c r="K59" s="18">
        <v>470</v>
      </c>
      <c r="L59" s="10">
        <f t="shared" si="30"/>
        <v>20</v>
      </c>
      <c r="M59" s="7">
        <v>43525</v>
      </c>
      <c r="N59" s="90">
        <v>495</v>
      </c>
      <c r="O59" s="18">
        <v>470</v>
      </c>
      <c r="P59" s="10">
        <f t="shared" si="31"/>
        <v>0</v>
      </c>
      <c r="Q59" s="7">
        <v>43525</v>
      </c>
      <c r="R59" s="27">
        <v>576</v>
      </c>
      <c r="S59" s="18">
        <v>547</v>
      </c>
      <c r="T59" s="10">
        <f t="shared" si="32"/>
        <v>11</v>
      </c>
      <c r="U59" s="7">
        <v>43525</v>
      </c>
      <c r="V59" s="90">
        <v>560</v>
      </c>
      <c r="W59" s="18">
        <v>520</v>
      </c>
      <c r="X59" s="10">
        <f t="shared" si="33"/>
        <v>10</v>
      </c>
      <c r="Y59" s="7">
        <v>43525</v>
      </c>
      <c r="Z59" s="90">
        <v>505</v>
      </c>
      <c r="AA59" s="18">
        <v>485</v>
      </c>
      <c r="AB59" s="10">
        <f t="shared" si="34"/>
        <v>10</v>
      </c>
    </row>
    <row r="60" spans="1:28" x14ac:dyDescent="0.4">
      <c r="A60" s="7">
        <v>43556</v>
      </c>
      <c r="B60" s="90">
        <v>535</v>
      </c>
      <c r="C60" s="18">
        <v>500</v>
      </c>
      <c r="D60" s="10">
        <f t="shared" si="28"/>
        <v>-10</v>
      </c>
      <c r="E60" s="7">
        <v>43556</v>
      </c>
      <c r="F60" s="90">
        <v>545</v>
      </c>
      <c r="G60" s="18">
        <v>505</v>
      </c>
      <c r="H60" s="10">
        <f t="shared" si="29"/>
        <v>-5</v>
      </c>
      <c r="I60" s="7">
        <v>43556</v>
      </c>
      <c r="J60" s="90">
        <v>505</v>
      </c>
      <c r="K60" s="18">
        <v>465</v>
      </c>
      <c r="L60" s="10">
        <f t="shared" si="30"/>
        <v>-5</v>
      </c>
      <c r="M60" s="7">
        <v>43556</v>
      </c>
      <c r="N60" s="90">
        <v>495</v>
      </c>
      <c r="O60" s="18">
        <v>470</v>
      </c>
      <c r="P60" s="10">
        <f t="shared" si="31"/>
        <v>0</v>
      </c>
      <c r="Q60" s="7">
        <v>43556</v>
      </c>
      <c r="R60" s="27">
        <v>580</v>
      </c>
      <c r="S60" s="18">
        <v>551</v>
      </c>
      <c r="T60" s="10">
        <f t="shared" si="32"/>
        <v>4</v>
      </c>
      <c r="U60" s="7">
        <v>43556</v>
      </c>
      <c r="V60" s="90">
        <v>550</v>
      </c>
      <c r="W60" s="18">
        <v>510</v>
      </c>
      <c r="X60" s="10">
        <f t="shared" si="33"/>
        <v>-10</v>
      </c>
      <c r="Y60" s="7">
        <v>43556</v>
      </c>
      <c r="Z60" s="90">
        <v>515</v>
      </c>
      <c r="AA60" s="18">
        <v>495</v>
      </c>
      <c r="AB60" s="10">
        <f t="shared" si="34"/>
        <v>10</v>
      </c>
    </row>
    <row r="61" spans="1:28" x14ac:dyDescent="0.4">
      <c r="A61" s="7">
        <v>43586</v>
      </c>
      <c r="B61" s="90">
        <v>515</v>
      </c>
      <c r="C61" s="18">
        <v>480</v>
      </c>
      <c r="D61" s="10">
        <f t="shared" si="28"/>
        <v>-20</v>
      </c>
      <c r="E61" s="7">
        <v>43586</v>
      </c>
      <c r="F61" s="90">
        <v>525</v>
      </c>
      <c r="G61" s="18">
        <v>485</v>
      </c>
      <c r="H61" s="10">
        <f t="shared" si="29"/>
        <v>-20</v>
      </c>
      <c r="I61" s="7">
        <v>43586</v>
      </c>
      <c r="J61" s="90">
        <v>490</v>
      </c>
      <c r="K61" s="18">
        <v>450</v>
      </c>
      <c r="L61" s="10">
        <f t="shared" si="30"/>
        <v>-15</v>
      </c>
      <c r="M61" s="7">
        <v>43586</v>
      </c>
      <c r="N61" s="90">
        <v>475</v>
      </c>
      <c r="O61" s="18">
        <v>450</v>
      </c>
      <c r="P61" s="10">
        <f t="shared" si="31"/>
        <v>-20</v>
      </c>
      <c r="Q61" s="7">
        <v>43586</v>
      </c>
      <c r="R61" s="27">
        <v>553</v>
      </c>
      <c r="S61" s="18">
        <v>524</v>
      </c>
      <c r="T61" s="10">
        <f t="shared" si="32"/>
        <v>-27</v>
      </c>
      <c r="U61" s="7">
        <v>43586</v>
      </c>
      <c r="V61" s="90">
        <v>530</v>
      </c>
      <c r="W61" s="18">
        <v>490</v>
      </c>
      <c r="X61" s="10">
        <f t="shared" si="33"/>
        <v>-20</v>
      </c>
      <c r="Y61" s="7">
        <v>43586</v>
      </c>
      <c r="Z61" s="90">
        <v>500</v>
      </c>
      <c r="AA61" s="18">
        <v>480</v>
      </c>
      <c r="AB61" s="10">
        <f t="shared" si="34"/>
        <v>-15</v>
      </c>
    </row>
    <row r="62" spans="1:28" x14ac:dyDescent="0.4">
      <c r="A62" s="7">
        <v>43617</v>
      </c>
      <c r="B62" s="90">
        <v>515</v>
      </c>
      <c r="C62" s="18">
        <v>480</v>
      </c>
      <c r="D62" s="10">
        <f t="shared" si="28"/>
        <v>0</v>
      </c>
      <c r="E62" s="7">
        <v>43617</v>
      </c>
      <c r="F62" s="90">
        <v>520</v>
      </c>
      <c r="G62" s="18">
        <v>480</v>
      </c>
      <c r="H62" s="10">
        <f t="shared" si="29"/>
        <v>-5</v>
      </c>
      <c r="I62" s="7">
        <v>43617</v>
      </c>
      <c r="J62" s="90">
        <v>500</v>
      </c>
      <c r="K62" s="18">
        <v>460</v>
      </c>
      <c r="L62" s="10">
        <f t="shared" si="30"/>
        <v>10</v>
      </c>
      <c r="M62" s="7">
        <v>43617</v>
      </c>
      <c r="N62" s="90">
        <v>470</v>
      </c>
      <c r="O62" s="18">
        <v>445</v>
      </c>
      <c r="P62" s="10">
        <f t="shared" si="31"/>
        <v>-5</v>
      </c>
      <c r="Q62" s="7">
        <v>43617</v>
      </c>
      <c r="R62" s="27">
        <v>529</v>
      </c>
      <c r="S62" s="18">
        <v>501</v>
      </c>
      <c r="T62" s="10">
        <f t="shared" si="32"/>
        <v>-23</v>
      </c>
      <c r="U62" s="7">
        <v>43617</v>
      </c>
      <c r="V62" s="90">
        <v>525</v>
      </c>
      <c r="W62" s="18">
        <v>485</v>
      </c>
      <c r="X62" s="10">
        <f t="shared" si="33"/>
        <v>-5</v>
      </c>
      <c r="Y62" s="7">
        <v>43617</v>
      </c>
      <c r="Z62" s="90">
        <v>500</v>
      </c>
      <c r="AA62" s="18">
        <v>480</v>
      </c>
      <c r="AB62" s="10">
        <f t="shared" si="34"/>
        <v>0</v>
      </c>
    </row>
    <row r="63" spans="1:28" x14ac:dyDescent="0.4">
      <c r="A63" s="7">
        <v>43647</v>
      </c>
      <c r="B63" s="90">
        <v>515</v>
      </c>
      <c r="C63" s="18">
        <v>480</v>
      </c>
      <c r="D63" s="10">
        <f t="shared" si="28"/>
        <v>0</v>
      </c>
      <c r="E63" s="7">
        <v>43647</v>
      </c>
      <c r="F63" s="90">
        <v>520</v>
      </c>
      <c r="G63" s="18">
        <v>480</v>
      </c>
      <c r="H63" s="10">
        <f t="shared" si="29"/>
        <v>0</v>
      </c>
      <c r="I63" s="7">
        <v>43647</v>
      </c>
      <c r="J63" s="90">
        <v>490</v>
      </c>
      <c r="K63" s="18">
        <v>450</v>
      </c>
      <c r="L63" s="10">
        <f t="shared" si="30"/>
        <v>-10</v>
      </c>
      <c r="M63" s="7">
        <v>43647</v>
      </c>
      <c r="N63" s="90">
        <v>460</v>
      </c>
      <c r="O63" s="18">
        <v>435</v>
      </c>
      <c r="P63" s="10">
        <f t="shared" si="31"/>
        <v>-10</v>
      </c>
      <c r="Q63" s="7">
        <v>43647</v>
      </c>
      <c r="R63" s="27">
        <v>514</v>
      </c>
      <c r="S63" s="18">
        <v>486</v>
      </c>
      <c r="T63" s="10">
        <f t="shared" si="32"/>
        <v>-15</v>
      </c>
      <c r="U63" s="7">
        <v>43647</v>
      </c>
      <c r="V63" s="90">
        <v>525</v>
      </c>
      <c r="W63" s="18">
        <v>485</v>
      </c>
      <c r="X63" s="10">
        <f t="shared" si="33"/>
        <v>0</v>
      </c>
      <c r="Y63" s="7">
        <v>43647</v>
      </c>
      <c r="Z63" s="90">
        <v>500</v>
      </c>
      <c r="AA63" s="18">
        <v>480</v>
      </c>
      <c r="AB63" s="10">
        <f t="shared" si="34"/>
        <v>0</v>
      </c>
    </row>
    <row r="64" spans="1:28" x14ac:dyDescent="0.4">
      <c r="A64" s="7">
        <v>43678</v>
      </c>
      <c r="B64" s="90">
        <v>505</v>
      </c>
      <c r="C64" s="18">
        <v>470</v>
      </c>
      <c r="D64" s="10">
        <f t="shared" si="28"/>
        <v>-10</v>
      </c>
      <c r="E64" s="7">
        <v>43678</v>
      </c>
      <c r="F64" s="90">
        <v>510</v>
      </c>
      <c r="G64" s="18">
        <v>470</v>
      </c>
      <c r="H64" s="10">
        <f t="shared" si="29"/>
        <v>-10</v>
      </c>
      <c r="I64" s="7">
        <v>43678</v>
      </c>
      <c r="J64" s="90">
        <v>480</v>
      </c>
      <c r="K64" s="18">
        <v>440</v>
      </c>
      <c r="L64" s="10">
        <f t="shared" si="30"/>
        <v>-10</v>
      </c>
      <c r="M64" s="7">
        <v>43678</v>
      </c>
      <c r="N64" s="90">
        <v>460</v>
      </c>
      <c r="O64" s="18">
        <v>435</v>
      </c>
      <c r="P64" s="10">
        <f t="shared" si="31"/>
        <v>0</v>
      </c>
      <c r="Q64" s="7">
        <v>43678</v>
      </c>
      <c r="R64" s="27">
        <v>505</v>
      </c>
      <c r="S64" s="18">
        <v>477</v>
      </c>
      <c r="T64" s="10">
        <f t="shared" si="32"/>
        <v>-9</v>
      </c>
      <c r="U64" s="7">
        <v>43678</v>
      </c>
      <c r="V64" s="90">
        <v>515</v>
      </c>
      <c r="W64" s="18">
        <v>475</v>
      </c>
      <c r="X64" s="10">
        <f t="shared" si="33"/>
        <v>-10</v>
      </c>
      <c r="Y64" s="7">
        <v>43678</v>
      </c>
      <c r="Z64" s="90">
        <v>490</v>
      </c>
      <c r="AA64" s="18">
        <v>470</v>
      </c>
      <c r="AB64" s="10">
        <f t="shared" si="34"/>
        <v>-10</v>
      </c>
    </row>
    <row r="65" spans="1:28" x14ac:dyDescent="0.4">
      <c r="A65" s="7">
        <v>43709</v>
      </c>
      <c r="B65" s="90">
        <v>505</v>
      </c>
      <c r="C65" s="18">
        <v>470</v>
      </c>
      <c r="D65" s="10">
        <f t="shared" si="28"/>
        <v>0</v>
      </c>
      <c r="E65" s="7">
        <v>43709</v>
      </c>
      <c r="F65" s="90">
        <v>505</v>
      </c>
      <c r="G65" s="20">
        <v>465</v>
      </c>
      <c r="H65" s="10">
        <f t="shared" si="29"/>
        <v>-5</v>
      </c>
      <c r="I65" s="7">
        <v>43709</v>
      </c>
      <c r="J65" s="90">
        <v>480</v>
      </c>
      <c r="K65" s="20">
        <v>440</v>
      </c>
      <c r="L65" s="10">
        <f t="shared" si="30"/>
        <v>0</v>
      </c>
      <c r="M65" s="7">
        <v>43709</v>
      </c>
      <c r="N65" s="90">
        <v>460</v>
      </c>
      <c r="O65" s="20">
        <v>435</v>
      </c>
      <c r="P65" s="10">
        <f t="shared" si="31"/>
        <v>0</v>
      </c>
      <c r="Q65" s="7">
        <v>43709</v>
      </c>
      <c r="R65" s="27">
        <v>506</v>
      </c>
      <c r="S65" s="20">
        <v>479</v>
      </c>
      <c r="T65" s="10">
        <f t="shared" si="32"/>
        <v>2</v>
      </c>
      <c r="U65" s="7">
        <v>43709</v>
      </c>
      <c r="V65" s="90">
        <v>510</v>
      </c>
      <c r="W65" s="20">
        <v>470</v>
      </c>
      <c r="X65" s="10">
        <f t="shared" si="33"/>
        <v>-5</v>
      </c>
      <c r="Y65" s="7">
        <v>43709</v>
      </c>
      <c r="Z65" s="90">
        <v>485</v>
      </c>
      <c r="AA65" s="20">
        <v>465</v>
      </c>
      <c r="AB65" s="10">
        <f t="shared" si="34"/>
        <v>-5</v>
      </c>
    </row>
    <row r="66" spans="1:28" x14ac:dyDescent="0.4">
      <c r="A66" s="7">
        <v>43739</v>
      </c>
      <c r="B66" s="90">
        <v>485</v>
      </c>
      <c r="C66" s="18">
        <v>450</v>
      </c>
      <c r="D66" s="10">
        <f t="shared" si="28"/>
        <v>-20</v>
      </c>
      <c r="E66" s="7">
        <v>43739</v>
      </c>
      <c r="F66" s="90">
        <v>485</v>
      </c>
      <c r="G66" s="20">
        <v>445</v>
      </c>
      <c r="H66" s="10">
        <f t="shared" si="29"/>
        <v>-20</v>
      </c>
      <c r="I66" s="7">
        <v>43739</v>
      </c>
      <c r="J66" s="90">
        <v>450</v>
      </c>
      <c r="K66" s="20">
        <v>410</v>
      </c>
      <c r="L66" s="10">
        <f t="shared" si="30"/>
        <v>-30</v>
      </c>
      <c r="M66" s="7">
        <v>43739</v>
      </c>
      <c r="N66" s="90">
        <v>440</v>
      </c>
      <c r="O66" s="20">
        <v>415</v>
      </c>
      <c r="P66" s="10">
        <f t="shared" si="31"/>
        <v>-20</v>
      </c>
      <c r="Q66" s="7">
        <v>43739</v>
      </c>
      <c r="R66" s="27">
        <v>494</v>
      </c>
      <c r="S66" s="20">
        <v>466</v>
      </c>
      <c r="T66" s="10">
        <f t="shared" si="32"/>
        <v>-13</v>
      </c>
      <c r="U66" s="7">
        <v>43739</v>
      </c>
      <c r="V66" s="90">
        <v>490</v>
      </c>
      <c r="W66" s="20">
        <v>450</v>
      </c>
      <c r="X66" s="10">
        <f t="shared" si="33"/>
        <v>-20</v>
      </c>
      <c r="Y66" s="7">
        <v>43739</v>
      </c>
      <c r="Z66" s="90">
        <v>450</v>
      </c>
      <c r="AA66" s="20">
        <v>430</v>
      </c>
      <c r="AB66" s="10">
        <f t="shared" si="34"/>
        <v>-35</v>
      </c>
    </row>
    <row r="67" spans="1:28" x14ac:dyDescent="0.4">
      <c r="A67" s="7">
        <v>43770</v>
      </c>
      <c r="B67" s="90" t="e">
        <f>#REF!</f>
        <v>#REF!</v>
      </c>
      <c r="C67" s="90" t="e">
        <f>#REF!</f>
        <v>#REF!</v>
      </c>
      <c r="D67" s="90" t="e">
        <f>#REF!</f>
        <v>#REF!</v>
      </c>
      <c r="E67" s="7">
        <v>43770</v>
      </c>
      <c r="F67" s="90" t="e">
        <f>#REF!</f>
        <v>#REF!</v>
      </c>
      <c r="G67" s="90" t="e">
        <f>#REF!</f>
        <v>#REF!</v>
      </c>
      <c r="H67" s="90" t="e">
        <f>#REF!</f>
        <v>#REF!</v>
      </c>
      <c r="I67" s="7">
        <v>43770</v>
      </c>
      <c r="J67" s="90" t="e">
        <f>#REF!</f>
        <v>#REF!</v>
      </c>
      <c r="K67" s="90" t="e">
        <f>#REF!</f>
        <v>#REF!</v>
      </c>
      <c r="L67" s="90" t="e">
        <f>#REF!</f>
        <v>#REF!</v>
      </c>
      <c r="M67" s="7">
        <v>43770</v>
      </c>
      <c r="N67" s="90" t="e">
        <f>#REF!</f>
        <v>#REF!</v>
      </c>
      <c r="O67" s="90" t="e">
        <f>#REF!</f>
        <v>#REF!</v>
      </c>
      <c r="P67" s="90" t="e">
        <f>#REF!</f>
        <v>#REF!</v>
      </c>
      <c r="Q67" s="7">
        <v>43770</v>
      </c>
      <c r="R67" s="90" t="e">
        <f>#REF!</f>
        <v>#REF!</v>
      </c>
      <c r="S67" s="90" t="e">
        <f>#REF!</f>
        <v>#REF!</v>
      </c>
      <c r="T67" s="90" t="e">
        <f>#REF!</f>
        <v>#REF!</v>
      </c>
      <c r="U67" s="7">
        <v>43770</v>
      </c>
      <c r="V67" s="90" t="e">
        <f>#REF!</f>
        <v>#REF!</v>
      </c>
      <c r="W67" s="90" t="e">
        <f>#REF!</f>
        <v>#REF!</v>
      </c>
      <c r="X67" s="90" t="e">
        <f>#REF!</f>
        <v>#REF!</v>
      </c>
      <c r="Y67" s="7">
        <v>43770</v>
      </c>
      <c r="Z67" s="90" t="e">
        <f>#REF!</f>
        <v>#REF!</v>
      </c>
      <c r="AA67" s="90" t="e">
        <f>#REF!</f>
        <v>#REF!</v>
      </c>
      <c r="AB67" s="90" t="e">
        <f>#REF!</f>
        <v>#REF!</v>
      </c>
    </row>
    <row r="68" spans="1:28" x14ac:dyDescent="0.4">
      <c r="A68" s="7">
        <v>43800</v>
      </c>
      <c r="B68" s="90" t="e">
        <f>#REF!</f>
        <v>#REF!</v>
      </c>
      <c r="C68" s="90" t="e">
        <f>#REF!</f>
        <v>#REF!</v>
      </c>
      <c r="D68" s="90" t="e">
        <f>#REF!</f>
        <v>#REF!</v>
      </c>
      <c r="E68" s="7">
        <v>43800</v>
      </c>
      <c r="F68" s="90" t="e">
        <f>#REF!</f>
        <v>#REF!</v>
      </c>
      <c r="G68" s="90" t="e">
        <f>#REF!</f>
        <v>#REF!</v>
      </c>
      <c r="H68" s="90" t="e">
        <f>#REF!</f>
        <v>#REF!</v>
      </c>
      <c r="I68" s="7">
        <v>43800</v>
      </c>
      <c r="J68" s="90" t="e">
        <f>#REF!</f>
        <v>#REF!</v>
      </c>
      <c r="K68" s="90" t="e">
        <f>#REF!</f>
        <v>#REF!</v>
      </c>
      <c r="L68" s="90" t="e">
        <f>#REF!</f>
        <v>#REF!</v>
      </c>
      <c r="M68" s="7">
        <v>43800</v>
      </c>
      <c r="N68" s="90" t="e">
        <f>#REF!</f>
        <v>#REF!</v>
      </c>
      <c r="O68" s="90" t="e">
        <f>#REF!</f>
        <v>#REF!</v>
      </c>
      <c r="P68" s="90" t="e">
        <f>#REF!</f>
        <v>#REF!</v>
      </c>
      <c r="Q68" s="7">
        <v>43800</v>
      </c>
      <c r="R68" s="90" t="e">
        <f>#REF!</f>
        <v>#REF!</v>
      </c>
      <c r="S68" s="90" t="e">
        <f>#REF!</f>
        <v>#REF!</v>
      </c>
      <c r="T68" s="90" t="e">
        <f>#REF!</f>
        <v>#REF!</v>
      </c>
      <c r="U68" s="7">
        <v>43800</v>
      </c>
      <c r="V68" s="90" t="e">
        <f>#REF!</f>
        <v>#REF!</v>
      </c>
      <c r="W68" s="90" t="e">
        <f>#REF!</f>
        <v>#REF!</v>
      </c>
      <c r="X68" s="90" t="e">
        <f>#REF!</f>
        <v>#REF!</v>
      </c>
      <c r="Y68" s="7">
        <v>43800</v>
      </c>
      <c r="Z68" s="90" t="e">
        <f>#REF!</f>
        <v>#REF!</v>
      </c>
      <c r="AA68" s="90" t="e">
        <f>#REF!</f>
        <v>#REF!</v>
      </c>
      <c r="AB68" s="90" t="e">
        <f>#REF!</f>
        <v>#REF!</v>
      </c>
    </row>
    <row r="69" spans="1:28" x14ac:dyDescent="0.4">
      <c r="A69" s="7"/>
      <c r="B69" s="90"/>
      <c r="F69" s="99"/>
      <c r="J69" s="99"/>
      <c r="N69" s="99"/>
      <c r="R69" s="99"/>
      <c r="V69" s="99"/>
      <c r="Z69" s="99"/>
    </row>
  </sheetData>
  <mergeCells count="15">
    <mergeCell ref="B2:AB2"/>
    <mergeCell ref="B3:D3"/>
    <mergeCell ref="F3:H3"/>
    <mergeCell ref="J3:L3"/>
    <mergeCell ref="N3:P3"/>
    <mergeCell ref="R3:T3"/>
    <mergeCell ref="V3:X3"/>
    <mergeCell ref="Z3:AB3"/>
    <mergeCell ref="Z4:AB4"/>
    <mergeCell ref="B4:D4"/>
    <mergeCell ref="F4:H4"/>
    <mergeCell ref="J4:L4"/>
    <mergeCell ref="N4:P4"/>
    <mergeCell ref="R4:T4"/>
    <mergeCell ref="V4:X4"/>
  </mergeCells>
  <pageMargins left="0.7" right="0.7" top="0.75" bottom="0.75" header="0.3" footer="0.3"/>
  <pageSetup paperSize="9" orientation="portrait" horizontalDpi="4294967293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K72"/>
  <sheetViews>
    <sheetView zoomScale="80" zoomScaleNormal="80" workbookViewId="0">
      <selection activeCell="R72" sqref="R72"/>
    </sheetView>
  </sheetViews>
  <sheetFormatPr defaultRowHeight="20.399999999999999" outlineLevelRow="1" x14ac:dyDescent="0.35"/>
  <cols>
    <col min="1" max="1" width="17.109375" style="6" bestFit="1" customWidth="1"/>
    <col min="2" max="2" width="7.5546875" style="13" customWidth="1"/>
    <col min="3" max="3" width="8.6640625" style="18" customWidth="1"/>
    <col min="4" max="4" width="6.88671875" style="16" customWidth="1"/>
    <col min="5" max="5" width="9.33203125" style="9" customWidth="1"/>
    <col min="6" max="6" width="16.33203125" style="9" bestFit="1" customWidth="1"/>
    <col min="7" max="7" width="7.5546875" style="4" customWidth="1"/>
    <col min="8" max="8" width="8.6640625" style="20" customWidth="1"/>
    <col min="9" max="9" width="6.88671875" style="15" customWidth="1"/>
    <col min="10" max="10" width="9.33203125" style="12" customWidth="1"/>
    <col min="11" max="11" width="13" style="12" customWidth="1"/>
    <col min="12" max="12" width="9.33203125" style="12" customWidth="1"/>
    <col min="13" max="13" width="16.33203125" style="12" bestFit="1" customWidth="1"/>
    <col min="14" max="14" width="7.5546875" style="4" customWidth="1"/>
    <col min="15" max="15" width="8.6640625" style="20" customWidth="1"/>
    <col min="16" max="16" width="6.5546875" style="15" hidden="1" customWidth="1"/>
    <col min="17" max="17" width="9.33203125" style="12" customWidth="1"/>
    <col min="18" max="18" width="16.33203125" style="12" bestFit="1" customWidth="1"/>
    <col min="19" max="19" width="7.5546875" style="4" customWidth="1"/>
    <col min="20" max="20" width="8.6640625" style="20" customWidth="1"/>
    <col min="21" max="21" width="6.5546875" style="15" hidden="1" customWidth="1"/>
    <col min="22" max="22" width="9.33203125" style="12" customWidth="1"/>
    <col min="23" max="23" width="16.33203125" style="12" bestFit="1" customWidth="1"/>
    <col min="24" max="24" width="7.5546875" style="4" customWidth="1"/>
    <col min="25" max="25" width="8.6640625" style="20" customWidth="1"/>
    <col min="26" max="26" width="3.33203125" style="15" hidden="1" customWidth="1"/>
    <col min="27" max="27" width="9.33203125" style="12" customWidth="1"/>
    <col min="28" max="28" width="16.33203125" style="12" bestFit="1" customWidth="1"/>
    <col min="29" max="29" width="7.5546875" style="4" customWidth="1"/>
    <col min="30" max="30" width="8.6640625" style="20" customWidth="1"/>
    <col min="31" max="31" width="6.5546875" style="15" hidden="1" customWidth="1"/>
    <col min="32" max="32" width="9.33203125" style="12" customWidth="1"/>
    <col min="33" max="33" width="16.33203125" style="12" bestFit="1" customWidth="1"/>
    <col min="34" max="34" width="7.5546875" style="4" customWidth="1"/>
    <col min="35" max="35" width="8.6640625" style="20" customWidth="1"/>
    <col min="36" max="36" width="6.5546875" style="15" hidden="1" customWidth="1"/>
    <col min="37" max="37" width="9.33203125" style="12" customWidth="1"/>
  </cols>
  <sheetData>
    <row r="1" spans="1:37" x14ac:dyDescent="0.35">
      <c r="B1" s="126" t="s">
        <v>84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8"/>
    </row>
    <row r="2" spans="1:37" ht="30.75" customHeight="1" x14ac:dyDescent="0.4">
      <c r="A2" s="5"/>
      <c r="B2" s="129" t="s">
        <v>85</v>
      </c>
      <c r="C2" s="130"/>
      <c r="D2" s="130"/>
      <c r="E2" s="131"/>
      <c r="F2" s="94"/>
      <c r="G2" s="129" t="s">
        <v>86</v>
      </c>
      <c r="H2" s="130"/>
      <c r="I2" s="130"/>
      <c r="J2" s="131"/>
      <c r="K2" s="132" t="s">
        <v>87</v>
      </c>
      <c r="L2" s="133"/>
      <c r="M2" s="95"/>
      <c r="N2" s="129" t="s">
        <v>88</v>
      </c>
      <c r="O2" s="130"/>
      <c r="P2" s="130"/>
      <c r="Q2" s="131"/>
      <c r="R2" s="94"/>
      <c r="S2" s="129" t="s">
        <v>58</v>
      </c>
      <c r="T2" s="130"/>
      <c r="U2" s="130"/>
      <c r="V2" s="131"/>
      <c r="W2" s="94"/>
      <c r="X2" s="129" t="s">
        <v>59</v>
      </c>
      <c r="Y2" s="130"/>
      <c r="Z2" s="130"/>
      <c r="AA2" s="131"/>
      <c r="AB2" s="94"/>
      <c r="AC2" s="129" t="s">
        <v>89</v>
      </c>
      <c r="AD2" s="130"/>
      <c r="AE2" s="130"/>
      <c r="AF2" s="131"/>
      <c r="AG2" s="94"/>
      <c r="AH2" s="129" t="s">
        <v>90</v>
      </c>
      <c r="AI2" s="130"/>
      <c r="AJ2" s="130"/>
      <c r="AK2" s="131"/>
    </row>
    <row r="3" spans="1:37" s="8" customFormat="1" ht="24" customHeight="1" x14ac:dyDescent="0.4">
      <c r="B3" s="121" t="s">
        <v>9</v>
      </c>
      <c r="C3" s="122"/>
      <c r="D3" s="122"/>
      <c r="E3" s="122"/>
      <c r="F3" s="96"/>
      <c r="G3" s="121" t="s">
        <v>9</v>
      </c>
      <c r="H3" s="122"/>
      <c r="I3" s="122"/>
      <c r="J3" s="123"/>
      <c r="K3" s="124" t="s">
        <v>91</v>
      </c>
      <c r="L3" s="125"/>
      <c r="M3" s="97"/>
      <c r="N3" s="121" t="s">
        <v>9</v>
      </c>
      <c r="O3" s="122"/>
      <c r="P3" s="122"/>
      <c r="Q3" s="122"/>
      <c r="R3" s="96"/>
      <c r="S3" s="121" t="s">
        <v>9</v>
      </c>
      <c r="T3" s="122"/>
      <c r="U3" s="122"/>
      <c r="V3" s="122"/>
      <c r="W3" s="96"/>
      <c r="X3" s="121" t="s">
        <v>9</v>
      </c>
      <c r="Y3" s="122"/>
      <c r="Z3" s="122"/>
      <c r="AA3" s="122"/>
      <c r="AB3" s="96"/>
      <c r="AC3" s="121" t="s">
        <v>9</v>
      </c>
      <c r="AD3" s="122"/>
      <c r="AE3" s="122"/>
      <c r="AF3" s="122"/>
      <c r="AG3" s="96"/>
      <c r="AH3" s="121" t="s">
        <v>9</v>
      </c>
      <c r="AI3" s="122"/>
      <c r="AJ3" s="122"/>
      <c r="AK3" s="123"/>
    </row>
    <row r="4" spans="1:37" s="4" customFormat="1" ht="21" customHeight="1" x14ac:dyDescent="0.4">
      <c r="A4" s="31" t="s">
        <v>63</v>
      </c>
      <c r="B4" s="2" t="s">
        <v>64</v>
      </c>
      <c r="C4" s="17" t="s">
        <v>65</v>
      </c>
      <c r="D4" s="14" t="s">
        <v>92</v>
      </c>
      <c r="E4" s="10" t="s">
        <v>66</v>
      </c>
      <c r="F4" s="31" t="s">
        <v>63</v>
      </c>
      <c r="G4" s="2" t="s">
        <v>64</v>
      </c>
      <c r="H4" s="17" t="s">
        <v>65</v>
      </c>
      <c r="I4" s="14" t="s">
        <v>92</v>
      </c>
      <c r="J4" s="11" t="s">
        <v>66</v>
      </c>
      <c r="K4" s="10" t="s">
        <v>93</v>
      </c>
      <c r="L4" s="10" t="s">
        <v>66</v>
      </c>
      <c r="M4" s="31" t="s">
        <v>63</v>
      </c>
      <c r="N4" s="2" t="s">
        <v>64</v>
      </c>
      <c r="O4" s="17" t="s">
        <v>65</v>
      </c>
      <c r="P4" s="14" t="s">
        <v>92</v>
      </c>
      <c r="Q4" s="10" t="s">
        <v>66</v>
      </c>
      <c r="R4" s="31" t="s">
        <v>63</v>
      </c>
      <c r="S4" s="2" t="s">
        <v>64</v>
      </c>
      <c r="T4" s="17" t="s">
        <v>65</v>
      </c>
      <c r="U4" s="14" t="s">
        <v>92</v>
      </c>
      <c r="V4" s="10" t="s">
        <v>66</v>
      </c>
      <c r="W4" s="31" t="s">
        <v>63</v>
      </c>
      <c r="X4" s="2" t="s">
        <v>64</v>
      </c>
      <c r="Y4" s="17" t="s">
        <v>65</v>
      </c>
      <c r="Z4" s="14" t="s">
        <v>92</v>
      </c>
      <c r="AA4" s="10" t="s">
        <v>66</v>
      </c>
      <c r="AB4" s="31" t="s">
        <v>63</v>
      </c>
      <c r="AC4" s="2" t="s">
        <v>64</v>
      </c>
      <c r="AD4" s="17" t="s">
        <v>65</v>
      </c>
      <c r="AE4" s="14" t="s">
        <v>92</v>
      </c>
      <c r="AF4" s="11" t="s">
        <v>66</v>
      </c>
      <c r="AG4" s="31" t="s">
        <v>63</v>
      </c>
      <c r="AH4" s="3" t="s">
        <v>64</v>
      </c>
      <c r="AI4" s="17" t="s">
        <v>65</v>
      </c>
      <c r="AJ4" s="14" t="s">
        <v>92</v>
      </c>
      <c r="AK4" s="11" t="s">
        <v>66</v>
      </c>
    </row>
    <row r="5" spans="1:37" s="4" customFormat="1" ht="21" hidden="1" customHeight="1" outlineLevel="1" x14ac:dyDescent="0.4">
      <c r="A5" s="21" t="s">
        <v>67</v>
      </c>
      <c r="B5" s="22">
        <v>620</v>
      </c>
      <c r="C5" s="19">
        <v>590</v>
      </c>
      <c r="D5" s="23">
        <f>(B5+C5)/2</f>
        <v>605</v>
      </c>
      <c r="E5" s="10" t="s">
        <v>12</v>
      </c>
      <c r="F5" s="10"/>
      <c r="G5" s="22">
        <v>580</v>
      </c>
      <c r="H5" s="19">
        <v>520</v>
      </c>
      <c r="I5" s="23">
        <f>(G5+H5)/2</f>
        <v>550</v>
      </c>
      <c r="J5" s="11" t="s">
        <v>12</v>
      </c>
      <c r="K5" s="10">
        <f t="shared" ref="K5:K28" si="0">(D5+I5)/2</f>
        <v>577.5</v>
      </c>
      <c r="L5" s="10" t="s">
        <v>12</v>
      </c>
      <c r="M5" s="10"/>
      <c r="N5" s="22">
        <v>610</v>
      </c>
      <c r="O5" s="19">
        <v>560</v>
      </c>
      <c r="P5" s="23">
        <f>(N5+O5)/2</f>
        <v>585</v>
      </c>
      <c r="Q5" s="10" t="s">
        <v>12</v>
      </c>
      <c r="R5" s="10"/>
      <c r="S5" s="22">
        <v>390</v>
      </c>
      <c r="T5" s="19">
        <v>370</v>
      </c>
      <c r="U5" s="23">
        <f>(S5+T5)/2</f>
        <v>380</v>
      </c>
      <c r="V5" s="10" t="s">
        <v>12</v>
      </c>
      <c r="W5" s="10"/>
      <c r="X5" s="22">
        <v>0</v>
      </c>
      <c r="Y5" s="19">
        <v>0</v>
      </c>
      <c r="Z5" s="23">
        <f>(X5+Y5)/2</f>
        <v>0</v>
      </c>
      <c r="AA5" s="10" t="s">
        <v>12</v>
      </c>
      <c r="AB5" s="10"/>
      <c r="AC5" s="22">
        <v>620</v>
      </c>
      <c r="AD5" s="19">
        <v>570</v>
      </c>
      <c r="AE5" s="23">
        <f>(AC5+AD5)/2</f>
        <v>595</v>
      </c>
      <c r="AF5" s="11" t="s">
        <v>12</v>
      </c>
      <c r="AG5" s="10"/>
      <c r="AH5" s="24">
        <v>605</v>
      </c>
      <c r="AI5" s="19">
        <v>565</v>
      </c>
      <c r="AJ5" s="23">
        <f>(AH5+AI5)/2</f>
        <v>585</v>
      </c>
      <c r="AK5" s="11" t="s">
        <v>12</v>
      </c>
    </row>
    <row r="6" spans="1:37" s="4" customFormat="1" ht="21" hidden="1" customHeight="1" outlineLevel="1" x14ac:dyDescent="0.4">
      <c r="A6" s="21" t="s">
        <v>94</v>
      </c>
      <c r="B6" s="22">
        <v>620</v>
      </c>
      <c r="C6" s="19">
        <v>590</v>
      </c>
      <c r="D6" s="23">
        <f t="shared" ref="D6:D16" si="1">(B6+C6)/2</f>
        <v>605</v>
      </c>
      <c r="E6" s="10">
        <f t="shared" ref="E6:E16" si="2">C6-C5</f>
        <v>0</v>
      </c>
      <c r="F6" s="10"/>
      <c r="G6" s="22">
        <v>590</v>
      </c>
      <c r="H6" s="19">
        <v>530</v>
      </c>
      <c r="I6" s="23">
        <f t="shared" ref="I6:I16" si="3">(G6+H6)/2</f>
        <v>560</v>
      </c>
      <c r="J6" s="11">
        <f t="shared" ref="J6:J16" si="4">H6-H5</f>
        <v>10</v>
      </c>
      <c r="K6" s="10">
        <f t="shared" si="0"/>
        <v>582.5</v>
      </c>
      <c r="L6" s="10">
        <f t="shared" ref="L6:L16" si="5">K6-K5</f>
        <v>5</v>
      </c>
      <c r="M6" s="10"/>
      <c r="N6" s="22">
        <v>620</v>
      </c>
      <c r="O6" s="19">
        <v>570</v>
      </c>
      <c r="P6" s="23">
        <f t="shared" ref="P6:P16" si="6">(N6+O6)/2</f>
        <v>595</v>
      </c>
      <c r="Q6" s="10">
        <f t="shared" ref="Q6:Q16" si="7">O6-O5</f>
        <v>10</v>
      </c>
      <c r="R6" s="10"/>
      <c r="S6" s="22">
        <v>390</v>
      </c>
      <c r="T6" s="19">
        <v>370</v>
      </c>
      <c r="U6" s="23">
        <f t="shared" ref="U6:U16" si="8">(S6+T6)/2</f>
        <v>380</v>
      </c>
      <c r="V6" s="10">
        <f t="shared" ref="V6:V16" si="9">T6-T5</f>
        <v>0</v>
      </c>
      <c r="W6" s="10"/>
      <c r="X6" s="22">
        <v>0</v>
      </c>
      <c r="Y6" s="19">
        <v>0</v>
      </c>
      <c r="Z6" s="23">
        <f t="shared" ref="Z6:Z16" si="10">(X6+Y6)/2</f>
        <v>0</v>
      </c>
      <c r="AA6" s="10">
        <f t="shared" ref="AA6:AA16" si="11">Y6-Y5</f>
        <v>0</v>
      </c>
      <c r="AB6" s="10"/>
      <c r="AC6" s="22">
        <v>630</v>
      </c>
      <c r="AD6" s="19">
        <v>580</v>
      </c>
      <c r="AE6" s="23">
        <f t="shared" ref="AE6:AE16" si="12">(AC6+AD6)/2</f>
        <v>605</v>
      </c>
      <c r="AF6" s="11">
        <f t="shared" ref="AF6:AF16" si="13">AD6-AD5</f>
        <v>10</v>
      </c>
      <c r="AG6" s="10"/>
      <c r="AH6" s="24">
        <v>605</v>
      </c>
      <c r="AI6" s="19">
        <v>565</v>
      </c>
      <c r="AJ6" s="23">
        <f t="shared" ref="AJ6:AJ16" si="14">(AH6+AI6)/2</f>
        <v>585</v>
      </c>
      <c r="AK6" s="11">
        <f t="shared" ref="AK6:AK16" si="15">AI6-AI5</f>
        <v>0</v>
      </c>
    </row>
    <row r="7" spans="1:37" s="4" customFormat="1" ht="21" hidden="1" customHeight="1" outlineLevel="1" x14ac:dyDescent="0.4">
      <c r="A7" s="21" t="s">
        <v>69</v>
      </c>
      <c r="B7" s="22">
        <v>620</v>
      </c>
      <c r="C7" s="19">
        <v>590</v>
      </c>
      <c r="D7" s="23">
        <f t="shared" si="1"/>
        <v>605</v>
      </c>
      <c r="E7" s="10">
        <f t="shared" si="2"/>
        <v>0</v>
      </c>
      <c r="F7" s="10"/>
      <c r="G7" s="22">
        <v>600</v>
      </c>
      <c r="H7" s="19">
        <v>540</v>
      </c>
      <c r="I7" s="23">
        <f t="shared" si="3"/>
        <v>570</v>
      </c>
      <c r="J7" s="11">
        <f t="shared" si="4"/>
        <v>10</v>
      </c>
      <c r="K7" s="10">
        <f t="shared" si="0"/>
        <v>587.5</v>
      </c>
      <c r="L7" s="10">
        <f t="shared" si="5"/>
        <v>5</v>
      </c>
      <c r="M7" s="10"/>
      <c r="N7" s="22">
        <v>630</v>
      </c>
      <c r="O7" s="19">
        <v>575</v>
      </c>
      <c r="P7" s="23">
        <f t="shared" si="6"/>
        <v>602.5</v>
      </c>
      <c r="Q7" s="10">
        <f t="shared" si="7"/>
        <v>5</v>
      </c>
      <c r="R7" s="10"/>
      <c r="S7" s="22">
        <v>390</v>
      </c>
      <c r="T7" s="19">
        <v>370</v>
      </c>
      <c r="U7" s="23">
        <f t="shared" si="8"/>
        <v>380</v>
      </c>
      <c r="V7" s="10">
        <f t="shared" si="9"/>
        <v>0</v>
      </c>
      <c r="W7" s="10"/>
      <c r="X7" s="22">
        <v>0</v>
      </c>
      <c r="Y7" s="19">
        <v>0</v>
      </c>
      <c r="Z7" s="23">
        <f t="shared" si="10"/>
        <v>0</v>
      </c>
      <c r="AA7" s="10">
        <f t="shared" si="11"/>
        <v>0</v>
      </c>
      <c r="AB7" s="10"/>
      <c r="AC7" s="22">
        <v>640</v>
      </c>
      <c r="AD7" s="19">
        <v>590</v>
      </c>
      <c r="AE7" s="23">
        <f t="shared" si="12"/>
        <v>615</v>
      </c>
      <c r="AF7" s="11">
        <f t="shared" si="13"/>
        <v>10</v>
      </c>
      <c r="AG7" s="10"/>
      <c r="AH7" s="24">
        <v>610</v>
      </c>
      <c r="AI7" s="19">
        <v>570</v>
      </c>
      <c r="AJ7" s="23">
        <f t="shared" si="14"/>
        <v>590</v>
      </c>
      <c r="AK7" s="11">
        <f t="shared" si="15"/>
        <v>5</v>
      </c>
    </row>
    <row r="8" spans="1:37" s="4" customFormat="1" ht="21" hidden="1" customHeight="1" outlineLevel="1" x14ac:dyDescent="0.4">
      <c r="A8" s="21" t="s">
        <v>82</v>
      </c>
      <c r="B8" s="22">
        <v>620</v>
      </c>
      <c r="C8" s="19">
        <v>590</v>
      </c>
      <c r="D8" s="23">
        <f t="shared" si="1"/>
        <v>605</v>
      </c>
      <c r="E8" s="10">
        <f t="shared" si="2"/>
        <v>0</v>
      </c>
      <c r="F8" s="10"/>
      <c r="G8" s="22">
        <v>660</v>
      </c>
      <c r="H8" s="19">
        <v>600</v>
      </c>
      <c r="I8" s="23">
        <f t="shared" si="3"/>
        <v>630</v>
      </c>
      <c r="J8" s="11">
        <f t="shared" si="4"/>
        <v>60</v>
      </c>
      <c r="K8" s="10">
        <f t="shared" si="0"/>
        <v>617.5</v>
      </c>
      <c r="L8" s="10">
        <f t="shared" si="5"/>
        <v>30</v>
      </c>
      <c r="M8" s="10"/>
      <c r="N8" s="22">
        <v>640</v>
      </c>
      <c r="O8" s="19">
        <v>600</v>
      </c>
      <c r="P8" s="23">
        <f t="shared" si="6"/>
        <v>620</v>
      </c>
      <c r="Q8" s="10">
        <f t="shared" si="7"/>
        <v>25</v>
      </c>
      <c r="R8" s="10"/>
      <c r="S8" s="22">
        <v>410</v>
      </c>
      <c r="T8" s="19">
        <v>390</v>
      </c>
      <c r="U8" s="23">
        <f t="shared" si="8"/>
        <v>400</v>
      </c>
      <c r="V8" s="10">
        <f t="shared" si="9"/>
        <v>20</v>
      </c>
      <c r="W8" s="10"/>
      <c r="X8" s="22">
        <v>0</v>
      </c>
      <c r="Y8" s="19">
        <v>0</v>
      </c>
      <c r="Z8" s="23">
        <f t="shared" si="10"/>
        <v>0</v>
      </c>
      <c r="AA8" s="10">
        <f t="shared" si="11"/>
        <v>0</v>
      </c>
      <c r="AB8" s="10"/>
      <c r="AC8" s="22">
        <v>650</v>
      </c>
      <c r="AD8" s="19">
        <v>590</v>
      </c>
      <c r="AE8" s="23">
        <f t="shared" si="12"/>
        <v>620</v>
      </c>
      <c r="AF8" s="11">
        <f t="shared" si="13"/>
        <v>0</v>
      </c>
      <c r="AG8" s="10"/>
      <c r="AH8" s="24">
        <v>620</v>
      </c>
      <c r="AI8" s="19">
        <v>580</v>
      </c>
      <c r="AJ8" s="23">
        <f t="shared" si="14"/>
        <v>600</v>
      </c>
      <c r="AK8" s="11">
        <f t="shared" si="15"/>
        <v>10</v>
      </c>
    </row>
    <row r="9" spans="1:37" s="4" customFormat="1" ht="21" hidden="1" customHeight="1" outlineLevel="1" x14ac:dyDescent="0.4">
      <c r="A9" s="21" t="s">
        <v>71</v>
      </c>
      <c r="B9" s="22">
        <v>620</v>
      </c>
      <c r="C9" s="19">
        <v>590</v>
      </c>
      <c r="D9" s="23">
        <f t="shared" si="1"/>
        <v>605</v>
      </c>
      <c r="E9" s="10">
        <f t="shared" si="2"/>
        <v>0</v>
      </c>
      <c r="F9" s="10"/>
      <c r="G9" s="22">
        <v>660</v>
      </c>
      <c r="H9" s="19">
        <v>600</v>
      </c>
      <c r="I9" s="23">
        <f t="shared" si="3"/>
        <v>630</v>
      </c>
      <c r="J9" s="11">
        <f t="shared" si="4"/>
        <v>0</v>
      </c>
      <c r="K9" s="10">
        <f t="shared" si="0"/>
        <v>617.5</v>
      </c>
      <c r="L9" s="10">
        <f t="shared" si="5"/>
        <v>0</v>
      </c>
      <c r="M9" s="10"/>
      <c r="N9" s="22">
        <v>640</v>
      </c>
      <c r="O9" s="19">
        <v>600</v>
      </c>
      <c r="P9" s="23">
        <f t="shared" si="6"/>
        <v>620</v>
      </c>
      <c r="Q9" s="10">
        <f t="shared" si="7"/>
        <v>0</v>
      </c>
      <c r="R9" s="10"/>
      <c r="S9" s="22">
        <v>410</v>
      </c>
      <c r="T9" s="19">
        <v>395</v>
      </c>
      <c r="U9" s="23">
        <f t="shared" si="8"/>
        <v>402.5</v>
      </c>
      <c r="V9" s="10">
        <f t="shared" si="9"/>
        <v>5</v>
      </c>
      <c r="W9" s="10"/>
      <c r="X9" s="22">
        <v>0</v>
      </c>
      <c r="Y9" s="19">
        <v>0</v>
      </c>
      <c r="Z9" s="23">
        <f t="shared" si="10"/>
        <v>0</v>
      </c>
      <c r="AA9" s="10">
        <f t="shared" si="11"/>
        <v>0</v>
      </c>
      <c r="AB9" s="10"/>
      <c r="AC9" s="22">
        <v>650</v>
      </c>
      <c r="AD9" s="19">
        <v>590</v>
      </c>
      <c r="AE9" s="23">
        <f t="shared" si="12"/>
        <v>620</v>
      </c>
      <c r="AF9" s="11">
        <f t="shared" si="13"/>
        <v>0</v>
      </c>
      <c r="AG9" s="10"/>
      <c r="AH9" s="24">
        <v>620</v>
      </c>
      <c r="AI9" s="19">
        <v>580</v>
      </c>
      <c r="AJ9" s="23">
        <f t="shared" si="14"/>
        <v>600</v>
      </c>
      <c r="AK9" s="11">
        <f t="shared" si="15"/>
        <v>0</v>
      </c>
    </row>
    <row r="10" spans="1:37" s="4" customFormat="1" ht="21" hidden="1" customHeight="1" outlineLevel="1" x14ac:dyDescent="0.4">
      <c r="A10" s="21" t="s">
        <v>72</v>
      </c>
      <c r="B10" s="22">
        <v>620</v>
      </c>
      <c r="C10" s="19">
        <v>590</v>
      </c>
      <c r="D10" s="23">
        <f t="shared" si="1"/>
        <v>605</v>
      </c>
      <c r="E10" s="10">
        <f t="shared" si="2"/>
        <v>0</v>
      </c>
      <c r="F10" s="10"/>
      <c r="G10" s="22">
        <v>630</v>
      </c>
      <c r="H10" s="19">
        <v>570</v>
      </c>
      <c r="I10" s="23">
        <f t="shared" si="3"/>
        <v>600</v>
      </c>
      <c r="J10" s="11">
        <f t="shared" si="4"/>
        <v>-30</v>
      </c>
      <c r="K10" s="10">
        <f t="shared" si="0"/>
        <v>602.5</v>
      </c>
      <c r="L10" s="10">
        <f t="shared" si="5"/>
        <v>-15</v>
      </c>
      <c r="M10" s="10"/>
      <c r="N10" s="22">
        <v>630</v>
      </c>
      <c r="O10" s="19">
        <v>590</v>
      </c>
      <c r="P10" s="23">
        <f t="shared" si="6"/>
        <v>610</v>
      </c>
      <c r="Q10" s="10">
        <f t="shared" si="7"/>
        <v>-10</v>
      </c>
      <c r="R10" s="10"/>
      <c r="S10" s="22">
        <v>410</v>
      </c>
      <c r="T10" s="19">
        <v>395</v>
      </c>
      <c r="U10" s="23">
        <f t="shared" si="8"/>
        <v>402.5</v>
      </c>
      <c r="V10" s="10">
        <f t="shared" si="9"/>
        <v>0</v>
      </c>
      <c r="W10" s="10"/>
      <c r="X10" s="22">
        <v>0</v>
      </c>
      <c r="Y10" s="19">
        <v>0</v>
      </c>
      <c r="Z10" s="23">
        <f t="shared" si="10"/>
        <v>0</v>
      </c>
      <c r="AA10" s="10">
        <f t="shared" si="11"/>
        <v>0</v>
      </c>
      <c r="AB10" s="10"/>
      <c r="AC10" s="22">
        <v>650</v>
      </c>
      <c r="AD10" s="19">
        <v>590</v>
      </c>
      <c r="AE10" s="23">
        <f t="shared" si="12"/>
        <v>620</v>
      </c>
      <c r="AF10" s="11">
        <f t="shared" si="13"/>
        <v>0</v>
      </c>
      <c r="AG10" s="10"/>
      <c r="AH10" s="24">
        <v>620</v>
      </c>
      <c r="AI10" s="19">
        <v>580</v>
      </c>
      <c r="AJ10" s="23">
        <f t="shared" si="14"/>
        <v>600</v>
      </c>
      <c r="AK10" s="11">
        <f t="shared" si="15"/>
        <v>0</v>
      </c>
    </row>
    <row r="11" spans="1:37" s="4" customFormat="1" ht="21" hidden="1" customHeight="1" outlineLevel="1" x14ac:dyDescent="0.4">
      <c r="A11" s="21" t="s">
        <v>73</v>
      </c>
      <c r="B11" s="22">
        <v>620</v>
      </c>
      <c r="C11" s="19">
        <v>590</v>
      </c>
      <c r="D11" s="23">
        <f t="shared" si="1"/>
        <v>605</v>
      </c>
      <c r="E11" s="10">
        <f t="shared" si="2"/>
        <v>0</v>
      </c>
      <c r="F11" s="10"/>
      <c r="G11" s="22">
        <v>610</v>
      </c>
      <c r="H11" s="19">
        <v>560</v>
      </c>
      <c r="I11" s="23">
        <f t="shared" si="3"/>
        <v>585</v>
      </c>
      <c r="J11" s="11">
        <f t="shared" si="4"/>
        <v>-10</v>
      </c>
      <c r="K11" s="10">
        <f t="shared" si="0"/>
        <v>595</v>
      </c>
      <c r="L11" s="10">
        <f t="shared" si="5"/>
        <v>-7.5</v>
      </c>
      <c r="M11" s="10"/>
      <c r="N11" s="22">
        <v>625</v>
      </c>
      <c r="O11" s="19">
        <v>585</v>
      </c>
      <c r="P11" s="23">
        <f t="shared" si="6"/>
        <v>605</v>
      </c>
      <c r="Q11" s="10">
        <f t="shared" si="7"/>
        <v>-5</v>
      </c>
      <c r="R11" s="10"/>
      <c r="S11" s="22">
        <v>410</v>
      </c>
      <c r="T11" s="19">
        <v>395</v>
      </c>
      <c r="U11" s="23">
        <f t="shared" si="8"/>
        <v>402.5</v>
      </c>
      <c r="V11" s="10">
        <f t="shared" si="9"/>
        <v>0</v>
      </c>
      <c r="W11" s="10"/>
      <c r="X11" s="22">
        <v>0</v>
      </c>
      <c r="Y11" s="19">
        <v>0</v>
      </c>
      <c r="Z11" s="23">
        <f t="shared" si="10"/>
        <v>0</v>
      </c>
      <c r="AA11" s="10">
        <f t="shared" si="11"/>
        <v>0</v>
      </c>
      <c r="AB11" s="10"/>
      <c r="AC11" s="22">
        <v>610</v>
      </c>
      <c r="AD11" s="19">
        <v>550</v>
      </c>
      <c r="AE11" s="23">
        <f t="shared" si="12"/>
        <v>580</v>
      </c>
      <c r="AF11" s="11">
        <f t="shared" si="13"/>
        <v>-40</v>
      </c>
      <c r="AG11" s="10"/>
      <c r="AH11" s="24">
        <v>610</v>
      </c>
      <c r="AI11" s="19">
        <v>570</v>
      </c>
      <c r="AJ11" s="23">
        <f t="shared" si="14"/>
        <v>590</v>
      </c>
      <c r="AK11" s="11">
        <f t="shared" si="15"/>
        <v>-10</v>
      </c>
    </row>
    <row r="12" spans="1:37" s="4" customFormat="1" ht="21" hidden="1" customHeight="1" outlineLevel="1" x14ac:dyDescent="0.4">
      <c r="A12" s="21" t="s">
        <v>83</v>
      </c>
      <c r="B12" s="22">
        <v>620</v>
      </c>
      <c r="C12" s="19">
        <v>590</v>
      </c>
      <c r="D12" s="23">
        <f t="shared" si="1"/>
        <v>605</v>
      </c>
      <c r="E12" s="10">
        <f t="shared" si="2"/>
        <v>0</v>
      </c>
      <c r="F12" s="10"/>
      <c r="G12" s="22">
        <v>610</v>
      </c>
      <c r="H12" s="19">
        <v>560</v>
      </c>
      <c r="I12" s="23">
        <f t="shared" si="3"/>
        <v>585</v>
      </c>
      <c r="J12" s="11">
        <f t="shared" si="4"/>
        <v>0</v>
      </c>
      <c r="K12" s="10">
        <f t="shared" si="0"/>
        <v>595</v>
      </c>
      <c r="L12" s="10">
        <f t="shared" si="5"/>
        <v>0</v>
      </c>
      <c r="M12" s="10"/>
      <c r="N12" s="22">
        <v>625</v>
      </c>
      <c r="O12" s="19">
        <v>585</v>
      </c>
      <c r="P12" s="23">
        <f t="shared" si="6"/>
        <v>605</v>
      </c>
      <c r="Q12" s="10">
        <f t="shared" si="7"/>
        <v>0</v>
      </c>
      <c r="R12" s="10"/>
      <c r="S12" s="22">
        <v>410</v>
      </c>
      <c r="T12" s="19">
        <v>395</v>
      </c>
      <c r="U12" s="23">
        <f t="shared" si="8"/>
        <v>402.5</v>
      </c>
      <c r="V12" s="10">
        <f t="shared" si="9"/>
        <v>0</v>
      </c>
      <c r="W12" s="10"/>
      <c r="X12" s="22">
        <v>0</v>
      </c>
      <c r="Y12" s="19">
        <v>0</v>
      </c>
      <c r="Z12" s="23">
        <f t="shared" si="10"/>
        <v>0</v>
      </c>
      <c r="AA12" s="10">
        <f t="shared" si="11"/>
        <v>0</v>
      </c>
      <c r="AB12" s="10"/>
      <c r="AC12" s="22">
        <v>610</v>
      </c>
      <c r="AD12" s="19">
        <v>550</v>
      </c>
      <c r="AE12" s="23">
        <f t="shared" si="12"/>
        <v>580</v>
      </c>
      <c r="AF12" s="11">
        <f t="shared" si="13"/>
        <v>0</v>
      </c>
      <c r="AG12" s="10"/>
      <c r="AH12" s="24">
        <v>610</v>
      </c>
      <c r="AI12" s="19">
        <v>570</v>
      </c>
      <c r="AJ12" s="23">
        <f t="shared" si="14"/>
        <v>590</v>
      </c>
      <c r="AK12" s="11">
        <f t="shared" si="15"/>
        <v>0</v>
      </c>
    </row>
    <row r="13" spans="1:37" s="4" customFormat="1" ht="21" hidden="1" customHeight="1" outlineLevel="1" x14ac:dyDescent="0.4">
      <c r="A13" s="21" t="s">
        <v>75</v>
      </c>
      <c r="B13" s="22">
        <v>590</v>
      </c>
      <c r="C13" s="19">
        <v>560</v>
      </c>
      <c r="D13" s="23">
        <f t="shared" si="1"/>
        <v>575</v>
      </c>
      <c r="E13" s="10">
        <f t="shared" si="2"/>
        <v>-30</v>
      </c>
      <c r="F13" s="10"/>
      <c r="G13" s="22">
        <v>610</v>
      </c>
      <c r="H13" s="19">
        <v>560</v>
      </c>
      <c r="I13" s="23">
        <f t="shared" si="3"/>
        <v>585</v>
      </c>
      <c r="J13" s="11">
        <f t="shared" si="4"/>
        <v>0</v>
      </c>
      <c r="K13" s="10">
        <f t="shared" si="0"/>
        <v>580</v>
      </c>
      <c r="L13" s="10">
        <f t="shared" si="5"/>
        <v>-15</v>
      </c>
      <c r="M13" s="10"/>
      <c r="N13" s="22">
        <v>610</v>
      </c>
      <c r="O13" s="19">
        <v>570</v>
      </c>
      <c r="P13" s="23">
        <f t="shared" si="6"/>
        <v>590</v>
      </c>
      <c r="Q13" s="10">
        <f t="shared" si="7"/>
        <v>-15</v>
      </c>
      <c r="R13" s="10"/>
      <c r="S13" s="22">
        <v>400</v>
      </c>
      <c r="T13" s="19">
        <v>370</v>
      </c>
      <c r="U13" s="23">
        <f t="shared" si="8"/>
        <v>385</v>
      </c>
      <c r="V13" s="10">
        <f t="shared" si="9"/>
        <v>-25</v>
      </c>
      <c r="W13" s="10"/>
      <c r="X13" s="22">
        <v>0</v>
      </c>
      <c r="Y13" s="19">
        <v>0</v>
      </c>
      <c r="Z13" s="23">
        <f t="shared" si="10"/>
        <v>0</v>
      </c>
      <c r="AA13" s="10">
        <f t="shared" si="11"/>
        <v>0</v>
      </c>
      <c r="AB13" s="10"/>
      <c r="AC13" s="22">
        <v>600</v>
      </c>
      <c r="AD13" s="19">
        <v>540</v>
      </c>
      <c r="AE13" s="23">
        <f t="shared" si="12"/>
        <v>570</v>
      </c>
      <c r="AF13" s="11">
        <f t="shared" si="13"/>
        <v>-10</v>
      </c>
      <c r="AG13" s="10"/>
      <c r="AH13" s="24">
        <v>590</v>
      </c>
      <c r="AI13" s="19">
        <v>550</v>
      </c>
      <c r="AJ13" s="23">
        <f t="shared" si="14"/>
        <v>570</v>
      </c>
      <c r="AK13" s="11">
        <f t="shared" si="15"/>
        <v>-20</v>
      </c>
    </row>
    <row r="14" spans="1:37" s="4" customFormat="1" ht="21" hidden="1" customHeight="1" outlineLevel="1" x14ac:dyDescent="0.4">
      <c r="A14" s="21" t="s">
        <v>76</v>
      </c>
      <c r="B14" s="22">
        <v>580</v>
      </c>
      <c r="C14" s="19">
        <v>550</v>
      </c>
      <c r="D14" s="23">
        <f t="shared" si="1"/>
        <v>565</v>
      </c>
      <c r="E14" s="10">
        <f t="shared" si="2"/>
        <v>-10</v>
      </c>
      <c r="F14" s="10"/>
      <c r="G14" s="22">
        <v>610</v>
      </c>
      <c r="H14" s="19">
        <v>560</v>
      </c>
      <c r="I14" s="23">
        <f t="shared" si="3"/>
        <v>585</v>
      </c>
      <c r="J14" s="11">
        <f t="shared" si="4"/>
        <v>0</v>
      </c>
      <c r="K14" s="10">
        <f t="shared" si="0"/>
        <v>575</v>
      </c>
      <c r="L14" s="10">
        <f t="shared" si="5"/>
        <v>-5</v>
      </c>
      <c r="M14" s="10"/>
      <c r="N14" s="22">
        <v>590</v>
      </c>
      <c r="O14" s="19">
        <v>550</v>
      </c>
      <c r="P14" s="23">
        <f t="shared" si="6"/>
        <v>570</v>
      </c>
      <c r="Q14" s="10">
        <f t="shared" si="7"/>
        <v>-20</v>
      </c>
      <c r="R14" s="10"/>
      <c r="S14" s="22">
        <v>390</v>
      </c>
      <c r="T14" s="19">
        <v>360</v>
      </c>
      <c r="U14" s="23">
        <f t="shared" si="8"/>
        <v>375</v>
      </c>
      <c r="V14" s="10">
        <f t="shared" si="9"/>
        <v>-10</v>
      </c>
      <c r="W14" s="10"/>
      <c r="X14" s="22">
        <v>0</v>
      </c>
      <c r="Y14" s="19">
        <v>0</v>
      </c>
      <c r="Z14" s="23">
        <f t="shared" si="10"/>
        <v>0</v>
      </c>
      <c r="AA14" s="10">
        <f t="shared" si="11"/>
        <v>0</v>
      </c>
      <c r="AB14" s="10"/>
      <c r="AC14" s="22">
        <v>590</v>
      </c>
      <c r="AD14" s="19">
        <v>530</v>
      </c>
      <c r="AE14" s="23">
        <f t="shared" si="12"/>
        <v>560</v>
      </c>
      <c r="AF14" s="11">
        <f t="shared" si="13"/>
        <v>-10</v>
      </c>
      <c r="AG14" s="10"/>
      <c r="AH14" s="24">
        <v>580</v>
      </c>
      <c r="AI14" s="19">
        <v>540</v>
      </c>
      <c r="AJ14" s="23">
        <f t="shared" si="14"/>
        <v>560</v>
      </c>
      <c r="AK14" s="11">
        <f t="shared" si="15"/>
        <v>-10</v>
      </c>
    </row>
    <row r="15" spans="1:37" s="4" customFormat="1" ht="21" hidden="1" customHeight="1" outlineLevel="1" x14ac:dyDescent="0.4">
      <c r="A15" s="21" t="s">
        <v>77</v>
      </c>
      <c r="B15" s="22">
        <v>580</v>
      </c>
      <c r="C15" s="19">
        <v>550</v>
      </c>
      <c r="D15" s="23">
        <f t="shared" si="1"/>
        <v>565</v>
      </c>
      <c r="E15" s="10">
        <f t="shared" si="2"/>
        <v>0</v>
      </c>
      <c r="F15" s="10"/>
      <c r="G15" s="22">
        <v>590</v>
      </c>
      <c r="H15" s="19">
        <v>540</v>
      </c>
      <c r="I15" s="23">
        <f t="shared" si="3"/>
        <v>565</v>
      </c>
      <c r="J15" s="11">
        <f t="shared" si="4"/>
        <v>-20</v>
      </c>
      <c r="K15" s="10">
        <f t="shared" si="0"/>
        <v>565</v>
      </c>
      <c r="L15" s="10">
        <f t="shared" si="5"/>
        <v>-10</v>
      </c>
      <c r="M15" s="10"/>
      <c r="N15" s="22">
        <v>590</v>
      </c>
      <c r="O15" s="19">
        <v>550</v>
      </c>
      <c r="P15" s="23">
        <f t="shared" si="6"/>
        <v>570</v>
      </c>
      <c r="Q15" s="10">
        <f t="shared" si="7"/>
        <v>0</v>
      </c>
      <c r="R15" s="10"/>
      <c r="S15" s="22">
        <v>390</v>
      </c>
      <c r="T15" s="19">
        <v>360</v>
      </c>
      <c r="U15" s="23">
        <f t="shared" si="8"/>
        <v>375</v>
      </c>
      <c r="V15" s="10">
        <f t="shared" si="9"/>
        <v>0</v>
      </c>
      <c r="W15" s="10"/>
      <c r="X15" s="22">
        <v>0</v>
      </c>
      <c r="Y15" s="19">
        <v>0</v>
      </c>
      <c r="Z15" s="23">
        <f t="shared" si="10"/>
        <v>0</v>
      </c>
      <c r="AA15" s="10">
        <f t="shared" si="11"/>
        <v>0</v>
      </c>
      <c r="AB15" s="10"/>
      <c r="AC15" s="22">
        <v>590</v>
      </c>
      <c r="AD15" s="19">
        <v>550</v>
      </c>
      <c r="AE15" s="23">
        <f t="shared" si="12"/>
        <v>570</v>
      </c>
      <c r="AF15" s="11">
        <f t="shared" si="13"/>
        <v>20</v>
      </c>
      <c r="AG15" s="10"/>
      <c r="AH15" s="24">
        <v>580</v>
      </c>
      <c r="AI15" s="19">
        <v>540</v>
      </c>
      <c r="AJ15" s="23">
        <f t="shared" si="14"/>
        <v>560</v>
      </c>
      <c r="AK15" s="11">
        <f t="shared" si="15"/>
        <v>0</v>
      </c>
    </row>
    <row r="16" spans="1:37" s="4" customFormat="1" ht="21" hidden="1" customHeight="1" outlineLevel="1" x14ac:dyDescent="0.4">
      <c r="A16" s="21" t="s">
        <v>78</v>
      </c>
      <c r="B16" s="22">
        <v>580</v>
      </c>
      <c r="C16" s="19">
        <v>550</v>
      </c>
      <c r="D16" s="23">
        <f t="shared" si="1"/>
        <v>565</v>
      </c>
      <c r="E16" s="10">
        <f t="shared" si="2"/>
        <v>0</v>
      </c>
      <c r="F16" s="10"/>
      <c r="G16" s="22">
        <v>580</v>
      </c>
      <c r="H16" s="19">
        <v>530</v>
      </c>
      <c r="I16" s="23">
        <f t="shared" si="3"/>
        <v>555</v>
      </c>
      <c r="J16" s="11">
        <f t="shared" si="4"/>
        <v>-10</v>
      </c>
      <c r="K16" s="10">
        <f t="shared" si="0"/>
        <v>560</v>
      </c>
      <c r="L16" s="10">
        <f t="shared" si="5"/>
        <v>-5</v>
      </c>
      <c r="M16" s="10"/>
      <c r="N16" s="22">
        <v>580</v>
      </c>
      <c r="O16" s="19">
        <v>550</v>
      </c>
      <c r="P16" s="23">
        <f t="shared" si="6"/>
        <v>565</v>
      </c>
      <c r="Q16" s="10">
        <f t="shared" si="7"/>
        <v>0</v>
      </c>
      <c r="R16" s="10"/>
      <c r="S16" s="22">
        <v>390</v>
      </c>
      <c r="T16" s="19">
        <v>360</v>
      </c>
      <c r="U16" s="23">
        <f t="shared" si="8"/>
        <v>375</v>
      </c>
      <c r="V16" s="10">
        <f t="shared" si="9"/>
        <v>0</v>
      </c>
      <c r="W16" s="10"/>
      <c r="X16" s="22">
        <v>0</v>
      </c>
      <c r="Y16" s="19">
        <v>0</v>
      </c>
      <c r="Z16" s="23">
        <f t="shared" si="10"/>
        <v>0</v>
      </c>
      <c r="AA16" s="10">
        <f t="shared" si="11"/>
        <v>0</v>
      </c>
      <c r="AB16" s="10"/>
      <c r="AC16" s="22">
        <v>590</v>
      </c>
      <c r="AD16" s="19">
        <v>550</v>
      </c>
      <c r="AE16" s="23">
        <f t="shared" si="12"/>
        <v>570</v>
      </c>
      <c r="AF16" s="11">
        <f t="shared" si="13"/>
        <v>0</v>
      </c>
      <c r="AG16" s="10"/>
      <c r="AH16" s="24">
        <v>580</v>
      </c>
      <c r="AI16" s="19">
        <v>540</v>
      </c>
      <c r="AJ16" s="23">
        <f t="shared" si="14"/>
        <v>560</v>
      </c>
      <c r="AK16" s="11">
        <f t="shared" si="15"/>
        <v>0</v>
      </c>
    </row>
    <row r="17" spans="1:37" ht="21" customHeight="1" outlineLevel="1" x14ac:dyDescent="0.4">
      <c r="A17" s="31">
        <v>42370</v>
      </c>
      <c r="B17" s="22">
        <v>450</v>
      </c>
      <c r="C17" s="19">
        <v>410</v>
      </c>
      <c r="D17" s="23">
        <f t="shared" ref="D17:D28" si="16">(B17+C17)/2</f>
        <v>430</v>
      </c>
      <c r="E17" s="11">
        <v>-20</v>
      </c>
      <c r="F17" s="31">
        <v>42370</v>
      </c>
      <c r="G17" s="25">
        <v>390</v>
      </c>
      <c r="H17" s="61">
        <v>340</v>
      </c>
      <c r="I17" s="30">
        <f t="shared" ref="I17:I28" si="17">(G17+H17)/2</f>
        <v>365</v>
      </c>
      <c r="J17" s="11">
        <v>0</v>
      </c>
      <c r="K17" s="10">
        <f t="shared" si="0"/>
        <v>397.5</v>
      </c>
      <c r="L17" s="11">
        <v>-10</v>
      </c>
      <c r="M17" s="31">
        <v>42370</v>
      </c>
      <c r="N17" s="25">
        <v>450</v>
      </c>
      <c r="O17" s="20">
        <v>410</v>
      </c>
      <c r="P17" s="29">
        <f t="shared" ref="P17:P28" si="18">(N17+O17)/2</f>
        <v>430</v>
      </c>
      <c r="Q17" s="11">
        <v>0</v>
      </c>
      <c r="R17" s="31">
        <v>42370</v>
      </c>
      <c r="S17" s="25">
        <v>335</v>
      </c>
      <c r="T17" s="20">
        <v>300</v>
      </c>
      <c r="U17" s="29">
        <f t="shared" ref="U17:U28" si="19">(S17+T17)/2</f>
        <v>317.5</v>
      </c>
      <c r="V17" s="11">
        <v>0</v>
      </c>
      <c r="W17" s="31">
        <v>42370</v>
      </c>
      <c r="X17" s="25">
        <v>455</v>
      </c>
      <c r="Y17" s="18">
        <v>408</v>
      </c>
      <c r="Z17" s="29">
        <f t="shared" ref="Z17:Z28" si="20">(X17+Y17)/2</f>
        <v>431.5</v>
      </c>
      <c r="AA17" s="11">
        <v>-18</v>
      </c>
      <c r="AB17" s="31">
        <v>42370</v>
      </c>
      <c r="AC17" s="25">
        <v>460</v>
      </c>
      <c r="AD17" s="18">
        <v>410</v>
      </c>
      <c r="AE17" s="29">
        <f t="shared" ref="AE17:AE28" si="21">(AC17+AD17)/2</f>
        <v>435</v>
      </c>
      <c r="AF17" s="11">
        <v>-10</v>
      </c>
      <c r="AG17" s="31">
        <v>42370</v>
      </c>
      <c r="AH17" s="25">
        <v>410</v>
      </c>
      <c r="AI17" s="18">
        <v>370</v>
      </c>
      <c r="AJ17" s="29">
        <f t="shared" ref="AJ17:AJ28" si="22">(AH17+AI17)/2</f>
        <v>390</v>
      </c>
      <c r="AK17" s="11">
        <v>0</v>
      </c>
    </row>
    <row r="18" spans="1:37" ht="21" customHeight="1" outlineLevel="1" x14ac:dyDescent="0.4">
      <c r="A18" s="31">
        <v>42401</v>
      </c>
      <c r="B18" s="22">
        <v>450</v>
      </c>
      <c r="C18" s="19">
        <v>410</v>
      </c>
      <c r="D18" s="23">
        <f t="shared" si="16"/>
        <v>430</v>
      </c>
      <c r="E18" s="11">
        <f t="shared" ref="E18:E28" si="23">C18-C17</f>
        <v>0</v>
      </c>
      <c r="F18" s="31">
        <v>42401</v>
      </c>
      <c r="G18" s="25">
        <v>400</v>
      </c>
      <c r="H18" s="61">
        <v>350</v>
      </c>
      <c r="I18" s="30">
        <f t="shared" si="17"/>
        <v>375</v>
      </c>
      <c r="J18" s="11">
        <f t="shared" ref="J18:J23" si="24">H18-H17</f>
        <v>10</v>
      </c>
      <c r="K18" s="10">
        <f t="shared" si="0"/>
        <v>402.5</v>
      </c>
      <c r="L18" s="11">
        <f t="shared" ref="L18:L25" si="25">K18-K17</f>
        <v>5</v>
      </c>
      <c r="M18" s="31">
        <v>42401</v>
      </c>
      <c r="N18" s="25">
        <v>450</v>
      </c>
      <c r="O18" s="20">
        <v>410</v>
      </c>
      <c r="P18" s="29">
        <f t="shared" si="18"/>
        <v>430</v>
      </c>
      <c r="Q18" s="11">
        <f t="shared" ref="Q18:Q23" si="26">O18-O17</f>
        <v>0</v>
      </c>
      <c r="R18" s="31">
        <v>42401</v>
      </c>
      <c r="S18" s="25">
        <v>340</v>
      </c>
      <c r="T18" s="20">
        <v>305</v>
      </c>
      <c r="U18" s="29">
        <f t="shared" si="19"/>
        <v>322.5</v>
      </c>
      <c r="V18" s="11">
        <f t="shared" ref="V18:V23" si="27">T18-T17</f>
        <v>5</v>
      </c>
      <c r="W18" s="31">
        <v>42401</v>
      </c>
      <c r="X18" s="25">
        <v>449</v>
      </c>
      <c r="Y18" s="18">
        <v>402</v>
      </c>
      <c r="Z18" s="29">
        <f t="shared" si="20"/>
        <v>425.5</v>
      </c>
      <c r="AA18" s="11">
        <f t="shared" ref="AA18:AA23" si="28">Y18-Y17</f>
        <v>-6</v>
      </c>
      <c r="AB18" s="31">
        <v>42401</v>
      </c>
      <c r="AC18" s="25">
        <v>460</v>
      </c>
      <c r="AD18" s="18">
        <v>410</v>
      </c>
      <c r="AE18" s="29">
        <f t="shared" si="21"/>
        <v>435</v>
      </c>
      <c r="AF18" s="11">
        <f t="shared" ref="AF18:AF23" si="29">AD18-AD17</f>
        <v>0</v>
      </c>
      <c r="AG18" s="31">
        <v>42401</v>
      </c>
      <c r="AH18" s="25">
        <v>410</v>
      </c>
      <c r="AI18" s="18">
        <v>370</v>
      </c>
      <c r="AJ18" s="29">
        <f t="shared" si="22"/>
        <v>390</v>
      </c>
      <c r="AK18" s="11">
        <f t="shared" ref="AK18:AK23" si="30">AI18-AI17</f>
        <v>0</v>
      </c>
    </row>
    <row r="19" spans="1:37" ht="21" customHeight="1" outlineLevel="1" x14ac:dyDescent="0.4">
      <c r="A19" s="31">
        <v>42430</v>
      </c>
      <c r="B19" s="22">
        <v>460</v>
      </c>
      <c r="C19" s="19">
        <v>420</v>
      </c>
      <c r="D19" s="23">
        <f t="shared" si="16"/>
        <v>440</v>
      </c>
      <c r="E19" s="11">
        <f t="shared" si="23"/>
        <v>10</v>
      </c>
      <c r="F19" s="31">
        <v>42430</v>
      </c>
      <c r="G19" s="25">
        <v>430</v>
      </c>
      <c r="H19" s="61">
        <v>380</v>
      </c>
      <c r="I19" s="30">
        <f t="shared" si="17"/>
        <v>405</v>
      </c>
      <c r="J19" s="11">
        <f t="shared" si="24"/>
        <v>30</v>
      </c>
      <c r="K19" s="10">
        <f t="shared" si="0"/>
        <v>422.5</v>
      </c>
      <c r="L19" s="11">
        <f t="shared" si="25"/>
        <v>20</v>
      </c>
      <c r="M19" s="31">
        <v>42430</v>
      </c>
      <c r="N19" s="25">
        <v>460</v>
      </c>
      <c r="O19" s="20">
        <v>420</v>
      </c>
      <c r="P19" s="29">
        <f t="shared" si="18"/>
        <v>440</v>
      </c>
      <c r="Q19" s="11">
        <f t="shared" si="26"/>
        <v>10</v>
      </c>
      <c r="R19" s="31">
        <v>42430</v>
      </c>
      <c r="S19" s="25">
        <v>340</v>
      </c>
      <c r="T19" s="20">
        <v>305</v>
      </c>
      <c r="U19" s="29">
        <f t="shared" si="19"/>
        <v>322.5</v>
      </c>
      <c r="V19" s="11">
        <f t="shared" si="27"/>
        <v>0</v>
      </c>
      <c r="W19" s="31">
        <v>42430</v>
      </c>
      <c r="X19" s="25">
        <v>437</v>
      </c>
      <c r="Y19" s="18">
        <v>392</v>
      </c>
      <c r="Z19" s="29">
        <f t="shared" si="20"/>
        <v>414.5</v>
      </c>
      <c r="AA19" s="11">
        <f t="shared" si="28"/>
        <v>-10</v>
      </c>
      <c r="AB19" s="31">
        <v>42430</v>
      </c>
      <c r="AC19" s="25">
        <v>470</v>
      </c>
      <c r="AD19" s="18">
        <v>420</v>
      </c>
      <c r="AE19" s="29">
        <f t="shared" si="21"/>
        <v>445</v>
      </c>
      <c r="AF19" s="11">
        <f t="shared" si="29"/>
        <v>10</v>
      </c>
      <c r="AG19" s="31">
        <v>42430</v>
      </c>
      <c r="AH19" s="25">
        <v>420</v>
      </c>
      <c r="AI19" s="18">
        <v>380</v>
      </c>
      <c r="AJ19" s="29">
        <f t="shared" si="22"/>
        <v>400</v>
      </c>
      <c r="AK19" s="11">
        <f t="shared" si="30"/>
        <v>10</v>
      </c>
    </row>
    <row r="20" spans="1:37" ht="21" customHeight="1" outlineLevel="1" x14ac:dyDescent="0.4">
      <c r="A20" s="31">
        <v>42461</v>
      </c>
      <c r="B20" s="22">
        <v>480</v>
      </c>
      <c r="C20" s="19">
        <v>440</v>
      </c>
      <c r="D20" s="23">
        <f t="shared" si="16"/>
        <v>460</v>
      </c>
      <c r="E20" s="11">
        <f t="shared" si="23"/>
        <v>20</v>
      </c>
      <c r="F20" s="31">
        <v>42461</v>
      </c>
      <c r="G20" s="25">
        <v>490</v>
      </c>
      <c r="H20" s="61">
        <v>440</v>
      </c>
      <c r="I20" s="30">
        <f t="shared" si="17"/>
        <v>465</v>
      </c>
      <c r="J20" s="11">
        <f t="shared" si="24"/>
        <v>60</v>
      </c>
      <c r="K20" s="10">
        <f t="shared" si="0"/>
        <v>462.5</v>
      </c>
      <c r="L20" s="11">
        <f t="shared" si="25"/>
        <v>40</v>
      </c>
      <c r="M20" s="31">
        <v>42461</v>
      </c>
      <c r="N20" s="25">
        <v>480</v>
      </c>
      <c r="O20" s="20">
        <v>440</v>
      </c>
      <c r="P20" s="29">
        <f t="shared" si="18"/>
        <v>460</v>
      </c>
      <c r="Q20" s="11">
        <f t="shared" si="26"/>
        <v>20</v>
      </c>
      <c r="R20" s="31">
        <v>42461</v>
      </c>
      <c r="S20" s="25">
        <v>370</v>
      </c>
      <c r="T20" s="20">
        <v>335</v>
      </c>
      <c r="U20" s="29">
        <f t="shared" si="19"/>
        <v>352.5</v>
      </c>
      <c r="V20" s="11">
        <f t="shared" si="27"/>
        <v>30</v>
      </c>
      <c r="W20" s="31">
        <v>42461</v>
      </c>
      <c r="X20" s="25">
        <v>462</v>
      </c>
      <c r="Y20" s="18">
        <v>418</v>
      </c>
      <c r="Z20" s="29">
        <f t="shared" si="20"/>
        <v>440</v>
      </c>
      <c r="AA20" s="11">
        <f t="shared" si="28"/>
        <v>26</v>
      </c>
      <c r="AB20" s="31">
        <v>42461</v>
      </c>
      <c r="AC20" s="25">
        <v>490</v>
      </c>
      <c r="AD20" s="18">
        <v>440</v>
      </c>
      <c r="AE20" s="29">
        <f t="shared" si="21"/>
        <v>465</v>
      </c>
      <c r="AF20" s="11">
        <f t="shared" si="29"/>
        <v>20</v>
      </c>
      <c r="AG20" s="31">
        <v>42461</v>
      </c>
      <c r="AH20" s="25">
        <v>500</v>
      </c>
      <c r="AI20" s="18">
        <v>460</v>
      </c>
      <c r="AJ20" s="29">
        <f t="shared" si="22"/>
        <v>480</v>
      </c>
      <c r="AK20" s="11">
        <f t="shared" si="30"/>
        <v>80</v>
      </c>
    </row>
    <row r="21" spans="1:37" ht="21" customHeight="1" outlineLevel="1" x14ac:dyDescent="0.4">
      <c r="A21" s="31">
        <v>42491</v>
      </c>
      <c r="B21" s="22">
        <v>560</v>
      </c>
      <c r="C21" s="19">
        <v>520</v>
      </c>
      <c r="D21" s="23">
        <f t="shared" si="16"/>
        <v>540</v>
      </c>
      <c r="E21" s="11">
        <f t="shared" si="23"/>
        <v>80</v>
      </c>
      <c r="F21" s="31">
        <v>42491</v>
      </c>
      <c r="G21" s="25">
        <v>570</v>
      </c>
      <c r="H21" s="61">
        <v>520</v>
      </c>
      <c r="I21" s="30">
        <f t="shared" si="17"/>
        <v>545</v>
      </c>
      <c r="J21" s="11">
        <f t="shared" si="24"/>
        <v>80</v>
      </c>
      <c r="K21" s="10">
        <f t="shared" si="0"/>
        <v>542.5</v>
      </c>
      <c r="L21" s="11">
        <f t="shared" si="25"/>
        <v>80</v>
      </c>
      <c r="M21" s="31">
        <v>42491</v>
      </c>
      <c r="N21" s="25">
        <v>540</v>
      </c>
      <c r="O21" s="20">
        <v>500</v>
      </c>
      <c r="P21" s="29">
        <f t="shared" si="18"/>
        <v>520</v>
      </c>
      <c r="Q21" s="11">
        <f t="shared" si="26"/>
        <v>60</v>
      </c>
      <c r="R21" s="31">
        <v>42491</v>
      </c>
      <c r="S21" s="25">
        <v>455</v>
      </c>
      <c r="T21" s="20">
        <v>420</v>
      </c>
      <c r="U21" s="29">
        <f t="shared" si="19"/>
        <v>437.5</v>
      </c>
      <c r="V21" s="11">
        <f t="shared" si="27"/>
        <v>85</v>
      </c>
      <c r="W21" s="31">
        <v>42491</v>
      </c>
      <c r="X21" s="25">
        <v>575</v>
      </c>
      <c r="Y21" s="18">
        <v>531</v>
      </c>
      <c r="Z21" s="29">
        <f t="shared" si="20"/>
        <v>553</v>
      </c>
      <c r="AA21" s="11">
        <f t="shared" si="28"/>
        <v>113</v>
      </c>
      <c r="AB21" s="31">
        <v>42491</v>
      </c>
      <c r="AC21" s="25">
        <v>560</v>
      </c>
      <c r="AD21" s="18">
        <v>510</v>
      </c>
      <c r="AE21" s="29">
        <f t="shared" si="21"/>
        <v>535</v>
      </c>
      <c r="AF21" s="11">
        <f t="shared" si="29"/>
        <v>70</v>
      </c>
      <c r="AG21" s="31">
        <v>42491</v>
      </c>
      <c r="AH21" s="25">
        <v>570</v>
      </c>
      <c r="AI21" s="18">
        <v>530</v>
      </c>
      <c r="AJ21" s="29">
        <f t="shared" si="22"/>
        <v>550</v>
      </c>
      <c r="AK21" s="11">
        <f t="shared" si="30"/>
        <v>70</v>
      </c>
    </row>
    <row r="22" spans="1:37" ht="21" customHeight="1" outlineLevel="1" x14ac:dyDescent="0.4">
      <c r="A22" s="31">
        <v>42522</v>
      </c>
      <c r="B22" s="22">
        <v>560</v>
      </c>
      <c r="C22" s="19">
        <v>520</v>
      </c>
      <c r="D22" s="23">
        <f t="shared" si="16"/>
        <v>540</v>
      </c>
      <c r="E22" s="11">
        <f t="shared" si="23"/>
        <v>0</v>
      </c>
      <c r="F22" s="31">
        <v>42522</v>
      </c>
      <c r="G22" s="25">
        <v>570</v>
      </c>
      <c r="H22" s="61">
        <v>520</v>
      </c>
      <c r="I22" s="30">
        <f t="shared" si="17"/>
        <v>545</v>
      </c>
      <c r="J22" s="11">
        <f t="shared" si="24"/>
        <v>0</v>
      </c>
      <c r="K22" s="10">
        <f t="shared" si="0"/>
        <v>542.5</v>
      </c>
      <c r="L22" s="11">
        <f t="shared" si="25"/>
        <v>0</v>
      </c>
      <c r="M22" s="31">
        <v>42522</v>
      </c>
      <c r="N22" s="25">
        <v>560</v>
      </c>
      <c r="O22" s="20">
        <v>520</v>
      </c>
      <c r="P22" s="29">
        <f t="shared" si="18"/>
        <v>540</v>
      </c>
      <c r="Q22" s="11">
        <f t="shared" si="26"/>
        <v>20</v>
      </c>
      <c r="R22" s="31">
        <v>42522</v>
      </c>
      <c r="S22" s="25">
        <v>475</v>
      </c>
      <c r="T22" s="20">
        <v>440</v>
      </c>
      <c r="U22" s="29">
        <f t="shared" si="19"/>
        <v>457.5</v>
      </c>
      <c r="V22" s="11">
        <f t="shared" si="27"/>
        <v>20</v>
      </c>
      <c r="W22" s="31">
        <v>42522</v>
      </c>
      <c r="X22" s="25">
        <v>612</v>
      </c>
      <c r="Y22" s="18">
        <v>567</v>
      </c>
      <c r="Z22" s="29">
        <f t="shared" si="20"/>
        <v>589.5</v>
      </c>
      <c r="AA22" s="11">
        <f t="shared" si="28"/>
        <v>36</v>
      </c>
      <c r="AB22" s="31">
        <v>42522</v>
      </c>
      <c r="AC22" s="25">
        <v>570</v>
      </c>
      <c r="AD22" s="18">
        <v>520</v>
      </c>
      <c r="AE22" s="29">
        <f t="shared" si="21"/>
        <v>545</v>
      </c>
      <c r="AF22" s="11">
        <f t="shared" si="29"/>
        <v>10</v>
      </c>
      <c r="AG22" s="31">
        <v>42522</v>
      </c>
      <c r="AH22" s="25">
        <v>570</v>
      </c>
      <c r="AI22" s="18">
        <v>530</v>
      </c>
      <c r="AJ22" s="29">
        <f t="shared" si="22"/>
        <v>550</v>
      </c>
      <c r="AK22" s="11">
        <f t="shared" si="30"/>
        <v>0</v>
      </c>
    </row>
    <row r="23" spans="1:37" ht="21" customHeight="1" outlineLevel="1" x14ac:dyDescent="0.4">
      <c r="A23" s="31">
        <v>42552</v>
      </c>
      <c r="B23" s="22">
        <v>555</v>
      </c>
      <c r="C23" s="19">
        <v>515</v>
      </c>
      <c r="D23" s="23">
        <f t="shared" si="16"/>
        <v>535</v>
      </c>
      <c r="E23" s="11">
        <f t="shared" si="23"/>
        <v>-5</v>
      </c>
      <c r="F23" s="31">
        <v>42552</v>
      </c>
      <c r="G23" s="25">
        <v>550</v>
      </c>
      <c r="H23" s="61">
        <v>500</v>
      </c>
      <c r="I23" s="30">
        <f t="shared" si="17"/>
        <v>525</v>
      </c>
      <c r="J23" s="11">
        <f t="shared" si="24"/>
        <v>-20</v>
      </c>
      <c r="K23" s="10">
        <f t="shared" si="0"/>
        <v>530</v>
      </c>
      <c r="L23" s="11">
        <f t="shared" si="25"/>
        <v>-12.5</v>
      </c>
      <c r="M23" s="31">
        <v>42552</v>
      </c>
      <c r="N23" s="25">
        <v>560</v>
      </c>
      <c r="O23" s="20">
        <v>520</v>
      </c>
      <c r="P23" s="29">
        <f t="shared" si="18"/>
        <v>540</v>
      </c>
      <c r="Q23" s="11">
        <f t="shared" si="26"/>
        <v>0</v>
      </c>
      <c r="R23" s="31">
        <v>42552</v>
      </c>
      <c r="S23" s="25">
        <v>475</v>
      </c>
      <c r="T23" s="20">
        <v>440</v>
      </c>
      <c r="U23" s="29">
        <f t="shared" si="19"/>
        <v>457.5</v>
      </c>
      <c r="V23" s="11">
        <f t="shared" si="27"/>
        <v>0</v>
      </c>
      <c r="W23" s="31">
        <v>42552</v>
      </c>
      <c r="X23" s="25">
        <v>566</v>
      </c>
      <c r="Y23" s="18">
        <v>524</v>
      </c>
      <c r="Z23" s="29">
        <f t="shared" si="20"/>
        <v>545</v>
      </c>
      <c r="AA23" s="11">
        <f t="shared" si="28"/>
        <v>-43</v>
      </c>
      <c r="AB23" s="31">
        <v>42552</v>
      </c>
      <c r="AC23" s="25">
        <v>570</v>
      </c>
      <c r="AD23" s="18">
        <v>520</v>
      </c>
      <c r="AE23" s="29">
        <f t="shared" si="21"/>
        <v>545</v>
      </c>
      <c r="AF23" s="11">
        <f t="shared" si="29"/>
        <v>0</v>
      </c>
      <c r="AG23" s="31">
        <v>42552</v>
      </c>
      <c r="AH23" s="25">
        <v>540</v>
      </c>
      <c r="AI23" s="18">
        <v>500</v>
      </c>
      <c r="AJ23" s="29">
        <f t="shared" si="22"/>
        <v>520</v>
      </c>
      <c r="AK23" s="11">
        <f t="shared" si="30"/>
        <v>-30</v>
      </c>
    </row>
    <row r="24" spans="1:37" ht="21" customHeight="1" outlineLevel="1" x14ac:dyDescent="0.4">
      <c r="A24" s="31">
        <v>42583</v>
      </c>
      <c r="B24" s="22">
        <v>555</v>
      </c>
      <c r="C24" s="19">
        <v>515</v>
      </c>
      <c r="D24" s="23">
        <f t="shared" si="16"/>
        <v>535</v>
      </c>
      <c r="E24" s="11">
        <f t="shared" si="23"/>
        <v>0</v>
      </c>
      <c r="F24" s="31">
        <v>42583</v>
      </c>
      <c r="G24" s="25">
        <v>550</v>
      </c>
      <c r="H24" s="61">
        <v>500</v>
      </c>
      <c r="I24" s="30">
        <f t="shared" si="17"/>
        <v>525</v>
      </c>
      <c r="J24" s="11">
        <f>H24-H23</f>
        <v>0</v>
      </c>
      <c r="K24" s="10">
        <f t="shared" si="0"/>
        <v>530</v>
      </c>
      <c r="L24" s="11">
        <f t="shared" si="25"/>
        <v>0</v>
      </c>
      <c r="M24" s="31">
        <v>42583</v>
      </c>
      <c r="N24" s="25">
        <v>560</v>
      </c>
      <c r="O24" s="20">
        <v>520</v>
      </c>
      <c r="P24" s="29">
        <f t="shared" si="18"/>
        <v>540</v>
      </c>
      <c r="Q24" s="11">
        <f>O24-O23</f>
        <v>0</v>
      </c>
      <c r="R24" s="31">
        <v>42583</v>
      </c>
      <c r="S24" s="25">
        <v>475</v>
      </c>
      <c r="T24" s="20">
        <v>440</v>
      </c>
      <c r="U24" s="29">
        <f t="shared" si="19"/>
        <v>457.5</v>
      </c>
      <c r="V24" s="11">
        <f>T24-T23</f>
        <v>0</v>
      </c>
      <c r="W24" s="31">
        <v>42583</v>
      </c>
      <c r="X24" s="25">
        <v>566</v>
      </c>
      <c r="Y24" s="18">
        <v>524</v>
      </c>
      <c r="Z24" s="29">
        <f t="shared" si="20"/>
        <v>545</v>
      </c>
      <c r="AA24" s="11">
        <f>Y24-Y23</f>
        <v>0</v>
      </c>
      <c r="AB24" s="31">
        <v>42583</v>
      </c>
      <c r="AC24" s="25">
        <v>570</v>
      </c>
      <c r="AD24" s="18">
        <v>520</v>
      </c>
      <c r="AE24" s="29">
        <f t="shared" si="21"/>
        <v>545</v>
      </c>
      <c r="AF24" s="11">
        <f>AD24-AD23</f>
        <v>0</v>
      </c>
      <c r="AG24" s="31">
        <v>42583</v>
      </c>
      <c r="AH24" s="25">
        <v>540</v>
      </c>
      <c r="AI24" s="18">
        <v>500</v>
      </c>
      <c r="AJ24" s="29">
        <f t="shared" si="22"/>
        <v>520</v>
      </c>
      <c r="AK24" s="11">
        <f>AI24-AI23</f>
        <v>0</v>
      </c>
    </row>
    <row r="25" spans="1:37" ht="21" customHeight="1" outlineLevel="1" x14ac:dyDescent="0.4">
      <c r="A25" s="31">
        <v>42614</v>
      </c>
      <c r="B25" s="22">
        <v>570</v>
      </c>
      <c r="C25" s="19">
        <v>530</v>
      </c>
      <c r="D25" s="23">
        <f t="shared" si="16"/>
        <v>550</v>
      </c>
      <c r="E25" s="11">
        <f t="shared" si="23"/>
        <v>15</v>
      </c>
      <c r="F25" s="31">
        <v>42614</v>
      </c>
      <c r="G25" s="25">
        <v>570</v>
      </c>
      <c r="H25" s="61">
        <v>520</v>
      </c>
      <c r="I25" s="30">
        <f t="shared" si="17"/>
        <v>545</v>
      </c>
      <c r="J25" s="11">
        <f>H25-H24</f>
        <v>20</v>
      </c>
      <c r="K25" s="10">
        <f t="shared" si="0"/>
        <v>547.5</v>
      </c>
      <c r="L25" s="11">
        <f t="shared" si="25"/>
        <v>17.5</v>
      </c>
      <c r="M25" s="31">
        <v>42614</v>
      </c>
      <c r="N25" s="25">
        <v>565</v>
      </c>
      <c r="O25" s="20">
        <v>525</v>
      </c>
      <c r="P25" s="29">
        <f t="shared" si="18"/>
        <v>545</v>
      </c>
      <c r="Q25" s="11">
        <f>O25-O24</f>
        <v>5</v>
      </c>
      <c r="R25" s="31">
        <v>42614</v>
      </c>
      <c r="S25" s="25">
        <v>485</v>
      </c>
      <c r="T25" s="20">
        <v>450</v>
      </c>
      <c r="U25" s="29">
        <f t="shared" si="19"/>
        <v>467.5</v>
      </c>
      <c r="V25" s="11">
        <f>T25-T24</f>
        <v>10</v>
      </c>
      <c r="W25" s="31">
        <v>42614</v>
      </c>
      <c r="X25" s="25">
        <v>575</v>
      </c>
      <c r="Y25" s="18">
        <v>534</v>
      </c>
      <c r="Z25" s="29">
        <f t="shared" si="20"/>
        <v>554.5</v>
      </c>
      <c r="AA25" s="11">
        <f>Y25-Y24</f>
        <v>10</v>
      </c>
      <c r="AB25" s="31">
        <v>42614</v>
      </c>
      <c r="AC25" s="25">
        <v>575</v>
      </c>
      <c r="AD25" s="18">
        <v>525</v>
      </c>
      <c r="AE25" s="29">
        <f t="shared" si="21"/>
        <v>550</v>
      </c>
      <c r="AF25" s="11">
        <f>AD25-AD24</f>
        <v>5</v>
      </c>
      <c r="AG25" s="31">
        <v>42614</v>
      </c>
      <c r="AH25" s="25">
        <v>560</v>
      </c>
      <c r="AI25" s="18">
        <v>520</v>
      </c>
      <c r="AJ25" s="29">
        <f t="shared" si="22"/>
        <v>540</v>
      </c>
      <c r="AK25" s="11">
        <f>AI25-AI24</f>
        <v>20</v>
      </c>
    </row>
    <row r="26" spans="1:37" ht="21" customHeight="1" outlineLevel="1" x14ac:dyDescent="0.4">
      <c r="A26" s="31">
        <v>42644</v>
      </c>
      <c r="B26" s="22">
        <v>590</v>
      </c>
      <c r="C26" s="19">
        <v>550</v>
      </c>
      <c r="D26" s="23">
        <f t="shared" si="16"/>
        <v>570</v>
      </c>
      <c r="E26" s="11">
        <f t="shared" si="23"/>
        <v>20</v>
      </c>
      <c r="F26" s="31">
        <v>42644</v>
      </c>
      <c r="G26" s="25">
        <v>575</v>
      </c>
      <c r="H26" s="61">
        <v>525</v>
      </c>
      <c r="I26" s="30">
        <f t="shared" si="17"/>
        <v>550</v>
      </c>
      <c r="J26" s="11">
        <f>H26-H25</f>
        <v>5</v>
      </c>
      <c r="K26" s="10">
        <f t="shared" si="0"/>
        <v>560</v>
      </c>
      <c r="L26" s="11">
        <f>K26-K25</f>
        <v>12.5</v>
      </c>
      <c r="M26" s="31">
        <v>42644</v>
      </c>
      <c r="N26" s="25">
        <v>580</v>
      </c>
      <c r="O26" s="20">
        <v>540</v>
      </c>
      <c r="P26" s="29">
        <f t="shared" si="18"/>
        <v>560</v>
      </c>
      <c r="Q26" s="11">
        <f>O26-O25</f>
        <v>15</v>
      </c>
      <c r="R26" s="31">
        <v>42644</v>
      </c>
      <c r="S26" s="25">
        <v>515</v>
      </c>
      <c r="T26" s="20">
        <v>480</v>
      </c>
      <c r="U26" s="29">
        <f t="shared" si="19"/>
        <v>497.5</v>
      </c>
      <c r="V26" s="11">
        <f>T26-T25</f>
        <v>30</v>
      </c>
      <c r="W26" s="31">
        <v>42644</v>
      </c>
      <c r="X26" s="25">
        <v>590</v>
      </c>
      <c r="Y26" s="18">
        <v>550</v>
      </c>
      <c r="Z26" s="29">
        <f t="shared" si="20"/>
        <v>570</v>
      </c>
      <c r="AA26" s="11">
        <f>Y26-Y25</f>
        <v>16</v>
      </c>
      <c r="AB26" s="31">
        <v>42644</v>
      </c>
      <c r="AC26" s="25">
        <v>595</v>
      </c>
      <c r="AD26" s="18">
        <v>545</v>
      </c>
      <c r="AE26" s="29">
        <f t="shared" si="21"/>
        <v>570</v>
      </c>
      <c r="AF26" s="11">
        <f>AD26-AD25</f>
        <v>20</v>
      </c>
      <c r="AG26" s="31">
        <v>42644</v>
      </c>
      <c r="AH26" s="25">
        <v>585</v>
      </c>
      <c r="AI26" s="18">
        <v>545</v>
      </c>
      <c r="AJ26" s="29">
        <f t="shared" si="22"/>
        <v>565</v>
      </c>
      <c r="AK26" s="11">
        <f>AI26-AI25</f>
        <v>25</v>
      </c>
    </row>
    <row r="27" spans="1:37" ht="21" customHeight="1" outlineLevel="1" x14ac:dyDescent="0.4">
      <c r="A27" s="31">
        <v>42675</v>
      </c>
      <c r="B27" s="22">
        <v>600</v>
      </c>
      <c r="C27" s="19">
        <v>560</v>
      </c>
      <c r="D27" s="23">
        <f t="shared" si="16"/>
        <v>580</v>
      </c>
      <c r="E27" s="11">
        <f t="shared" si="23"/>
        <v>10</v>
      </c>
      <c r="F27" s="31">
        <v>42675</v>
      </c>
      <c r="G27" s="25">
        <v>580</v>
      </c>
      <c r="H27" s="61">
        <v>530</v>
      </c>
      <c r="I27" s="30">
        <f t="shared" si="17"/>
        <v>555</v>
      </c>
      <c r="J27" s="11">
        <f>H27-H26</f>
        <v>5</v>
      </c>
      <c r="K27" s="10">
        <f t="shared" si="0"/>
        <v>567.5</v>
      </c>
      <c r="L27" s="11">
        <f>K27-K26</f>
        <v>7.5</v>
      </c>
      <c r="M27" s="31">
        <v>42675</v>
      </c>
      <c r="N27" s="25">
        <v>590</v>
      </c>
      <c r="O27" s="20">
        <v>550</v>
      </c>
      <c r="P27" s="29">
        <f t="shared" si="18"/>
        <v>570</v>
      </c>
      <c r="Q27" s="11">
        <f>O27-O26</f>
        <v>10</v>
      </c>
      <c r="R27" s="31">
        <v>42675</v>
      </c>
      <c r="S27" s="25">
        <v>530</v>
      </c>
      <c r="T27" s="20">
        <v>495</v>
      </c>
      <c r="U27" s="29">
        <f t="shared" si="19"/>
        <v>512.5</v>
      </c>
      <c r="V27" s="11">
        <f>T27-T26</f>
        <v>15</v>
      </c>
      <c r="W27" s="31">
        <v>42675</v>
      </c>
      <c r="X27" s="25">
        <v>587</v>
      </c>
      <c r="Y27" s="18">
        <v>548</v>
      </c>
      <c r="Z27" s="29">
        <f t="shared" si="20"/>
        <v>567.5</v>
      </c>
      <c r="AA27" s="11">
        <f>Y27-Y26</f>
        <v>-2</v>
      </c>
      <c r="AB27" s="31">
        <v>42675</v>
      </c>
      <c r="AC27" s="25">
        <v>610</v>
      </c>
      <c r="AD27" s="18">
        <v>560</v>
      </c>
      <c r="AE27" s="29">
        <f t="shared" si="21"/>
        <v>585</v>
      </c>
      <c r="AF27" s="11">
        <f>AD27-AD26</f>
        <v>15</v>
      </c>
      <c r="AG27" s="31">
        <v>42675</v>
      </c>
      <c r="AH27" s="25">
        <v>595</v>
      </c>
      <c r="AI27" s="18">
        <v>555</v>
      </c>
      <c r="AJ27" s="29">
        <f t="shared" si="22"/>
        <v>575</v>
      </c>
      <c r="AK27" s="11">
        <f>AI27-AI26</f>
        <v>10</v>
      </c>
    </row>
    <row r="28" spans="1:37" ht="21" customHeight="1" outlineLevel="1" x14ac:dyDescent="0.4">
      <c r="A28" s="31">
        <v>42705</v>
      </c>
      <c r="B28" s="22">
        <v>680</v>
      </c>
      <c r="C28" s="19">
        <v>640</v>
      </c>
      <c r="D28" s="23">
        <f t="shared" si="16"/>
        <v>660</v>
      </c>
      <c r="E28" s="11">
        <f t="shared" si="23"/>
        <v>80</v>
      </c>
      <c r="F28" s="31">
        <v>42705</v>
      </c>
      <c r="G28" s="25">
        <v>670</v>
      </c>
      <c r="H28" s="61">
        <v>620</v>
      </c>
      <c r="I28" s="30">
        <f t="shared" si="17"/>
        <v>645</v>
      </c>
      <c r="J28" s="11">
        <f>H28-H27</f>
        <v>90</v>
      </c>
      <c r="K28" s="10">
        <f t="shared" si="0"/>
        <v>652.5</v>
      </c>
      <c r="L28" s="11">
        <f>K28-K27</f>
        <v>85</v>
      </c>
      <c r="M28" s="31">
        <v>42705</v>
      </c>
      <c r="N28" s="25">
        <v>680</v>
      </c>
      <c r="O28" s="20">
        <v>640</v>
      </c>
      <c r="P28" s="29">
        <f t="shared" si="18"/>
        <v>660</v>
      </c>
      <c r="Q28" s="11">
        <f>O28-O27</f>
        <v>90</v>
      </c>
      <c r="R28" s="31">
        <v>42705</v>
      </c>
      <c r="S28" s="25">
        <v>585</v>
      </c>
      <c r="T28" s="20">
        <v>550</v>
      </c>
      <c r="U28" s="29">
        <f t="shared" si="19"/>
        <v>567.5</v>
      </c>
      <c r="V28" s="11">
        <f>T28-T27</f>
        <v>55</v>
      </c>
      <c r="W28" s="31">
        <v>42705</v>
      </c>
      <c r="X28" s="25">
        <v>693</v>
      </c>
      <c r="Y28" s="18">
        <v>652</v>
      </c>
      <c r="Z28" s="29">
        <f t="shared" si="20"/>
        <v>672.5</v>
      </c>
      <c r="AA28" s="11">
        <f>Y28-Y27</f>
        <v>104</v>
      </c>
      <c r="AB28" s="31">
        <v>42705</v>
      </c>
      <c r="AC28" s="25">
        <v>700</v>
      </c>
      <c r="AD28" s="18">
        <v>650</v>
      </c>
      <c r="AE28" s="29">
        <f t="shared" si="21"/>
        <v>675</v>
      </c>
      <c r="AF28" s="11">
        <f>AD28-AD27</f>
        <v>90</v>
      </c>
      <c r="AG28" s="31">
        <v>42705</v>
      </c>
      <c r="AH28" s="25">
        <v>670</v>
      </c>
      <c r="AI28" s="18">
        <v>630</v>
      </c>
      <c r="AJ28" s="29">
        <f t="shared" si="22"/>
        <v>650</v>
      </c>
      <c r="AK28" s="11">
        <f>AI28-AI27</f>
        <v>75</v>
      </c>
    </row>
    <row r="29" spans="1:37" ht="21" customHeight="1" x14ac:dyDescent="0.4">
      <c r="A29" s="32" t="s">
        <v>79</v>
      </c>
      <c r="B29" s="100"/>
      <c r="C29" s="19"/>
      <c r="D29" s="63"/>
      <c r="E29" s="11">
        <f>SUM(E17:E28)</f>
        <v>210</v>
      </c>
      <c r="F29" s="32" t="s">
        <v>79</v>
      </c>
      <c r="G29" s="99"/>
      <c r="I29" s="35"/>
      <c r="J29" s="11">
        <f>SUM(J17:J28)</f>
        <v>280</v>
      </c>
      <c r="K29" s="62"/>
      <c r="L29" s="11">
        <f>SUM(L17:L28)</f>
        <v>245</v>
      </c>
      <c r="M29" s="32" t="s">
        <v>79</v>
      </c>
      <c r="N29" s="99"/>
      <c r="O29" s="35"/>
      <c r="P29" s="103"/>
      <c r="Q29" s="11">
        <f>SUM(Q17:Q28)</f>
        <v>230</v>
      </c>
      <c r="R29" s="32" t="s">
        <v>79</v>
      </c>
      <c r="S29" s="99"/>
      <c r="T29" s="35"/>
      <c r="U29" s="103"/>
      <c r="V29" s="11">
        <f>SUM(V17:V28)</f>
        <v>250</v>
      </c>
      <c r="W29" s="32" t="s">
        <v>79</v>
      </c>
      <c r="X29" s="99"/>
      <c r="Y29" s="35"/>
      <c r="Z29" s="103"/>
      <c r="AA29" s="11">
        <f>SUM(AA17:AA28)</f>
        <v>226</v>
      </c>
      <c r="AB29" s="32" t="s">
        <v>79</v>
      </c>
      <c r="AC29" s="99"/>
      <c r="AD29" s="35"/>
      <c r="AE29" s="103"/>
      <c r="AF29" s="11">
        <f>SUM(AF17:AF28)</f>
        <v>230</v>
      </c>
      <c r="AG29" s="32" t="s">
        <v>79</v>
      </c>
      <c r="AH29" s="99"/>
      <c r="AI29" s="35"/>
      <c r="AJ29" s="103"/>
      <c r="AK29" s="11">
        <f>SUM(AK17:AK28)</f>
        <v>260</v>
      </c>
    </row>
    <row r="30" spans="1:37" ht="21" customHeight="1" x14ac:dyDescent="0.4">
      <c r="A30" s="31">
        <v>42736</v>
      </c>
      <c r="B30" s="22">
        <v>700</v>
      </c>
      <c r="C30" s="19">
        <v>660</v>
      </c>
      <c r="D30" s="23">
        <f t="shared" ref="D30:D36" si="31">(B30+C30)/2</f>
        <v>680</v>
      </c>
      <c r="E30" s="11">
        <f>C30-C28</f>
        <v>20</v>
      </c>
      <c r="F30" s="31">
        <v>42736</v>
      </c>
      <c r="G30" s="25">
        <v>690</v>
      </c>
      <c r="H30" s="61">
        <v>640</v>
      </c>
      <c r="I30" s="30">
        <f t="shared" ref="I30:I36" si="32">(G30+H30)/2</f>
        <v>665</v>
      </c>
      <c r="J30" s="11">
        <f>H30-H28</f>
        <v>20</v>
      </c>
      <c r="K30" s="10">
        <f t="shared" ref="K30:K41" si="33">(D30+I30)/2</f>
        <v>672.5</v>
      </c>
      <c r="L30" s="11">
        <f>K30-K28</f>
        <v>20</v>
      </c>
      <c r="M30" s="31">
        <v>42736</v>
      </c>
      <c r="N30" s="25">
        <v>690</v>
      </c>
      <c r="O30" s="20">
        <v>650</v>
      </c>
      <c r="P30" s="29">
        <f t="shared" ref="P30:P36" si="34">(N30+O30)/2</f>
        <v>670</v>
      </c>
      <c r="Q30" s="11">
        <f>O30-O28</f>
        <v>10</v>
      </c>
      <c r="R30" s="31">
        <v>42736</v>
      </c>
      <c r="S30" s="25">
        <v>585</v>
      </c>
      <c r="T30" s="20">
        <v>550</v>
      </c>
      <c r="U30" s="29">
        <f t="shared" ref="U30:U36" si="35">(S30+T30)/2</f>
        <v>567.5</v>
      </c>
      <c r="V30" s="11">
        <f>T30-T28</f>
        <v>0</v>
      </c>
      <c r="W30" s="31">
        <v>42736</v>
      </c>
      <c r="X30" s="25">
        <v>687</v>
      </c>
      <c r="Y30" s="18">
        <v>646</v>
      </c>
      <c r="Z30" s="29">
        <f t="shared" ref="Z30:Z36" si="36">(X30+Y30)/2</f>
        <v>666.5</v>
      </c>
      <c r="AA30" s="11">
        <f>Y30-Y28</f>
        <v>-6</v>
      </c>
      <c r="AB30" s="31">
        <v>42736</v>
      </c>
      <c r="AC30" s="25">
        <v>720</v>
      </c>
      <c r="AD30" s="18">
        <v>670</v>
      </c>
      <c r="AE30" s="29">
        <f t="shared" ref="AE30:AE36" si="37">(AC30+AD30)/2</f>
        <v>695</v>
      </c>
      <c r="AF30" s="11">
        <f>AD30-AD28</f>
        <v>20</v>
      </c>
      <c r="AG30" s="31">
        <v>42736</v>
      </c>
      <c r="AH30" s="25">
        <v>670</v>
      </c>
      <c r="AI30" s="18">
        <v>630</v>
      </c>
      <c r="AJ30" s="29">
        <f t="shared" ref="AJ30:AJ36" si="38">(AH30+AI30)/2</f>
        <v>650</v>
      </c>
      <c r="AK30" s="11">
        <f>AI30-AI28</f>
        <v>0</v>
      </c>
    </row>
    <row r="31" spans="1:37" ht="21" customHeight="1" x14ac:dyDescent="0.4">
      <c r="A31" s="31">
        <v>42767</v>
      </c>
      <c r="B31" s="22">
        <v>700</v>
      </c>
      <c r="C31" s="19">
        <v>660</v>
      </c>
      <c r="D31" s="23">
        <f t="shared" si="31"/>
        <v>680</v>
      </c>
      <c r="E31" s="11">
        <f t="shared" ref="E31:E40" si="39">D31-D30</f>
        <v>0</v>
      </c>
      <c r="F31" s="31">
        <v>42767</v>
      </c>
      <c r="G31" s="25">
        <v>690</v>
      </c>
      <c r="H31" s="61">
        <v>640</v>
      </c>
      <c r="I31" s="30">
        <f t="shared" si="32"/>
        <v>665</v>
      </c>
      <c r="J31" s="11">
        <f t="shared" ref="J31:J40" si="40">I31-I30</f>
        <v>0</v>
      </c>
      <c r="K31" s="10">
        <f t="shared" si="33"/>
        <v>672.5</v>
      </c>
      <c r="L31" s="11">
        <f t="shared" ref="L31:L40" si="41">K31-K30</f>
        <v>0</v>
      </c>
      <c r="M31" s="31">
        <v>42767</v>
      </c>
      <c r="N31" s="25">
        <v>700</v>
      </c>
      <c r="O31" s="20">
        <v>660</v>
      </c>
      <c r="P31" s="29">
        <f t="shared" si="34"/>
        <v>680</v>
      </c>
      <c r="Q31" s="11">
        <f t="shared" ref="Q31:Q40" si="42">P31-P30</f>
        <v>10</v>
      </c>
      <c r="R31" s="31">
        <v>42767</v>
      </c>
      <c r="S31" s="25">
        <v>610</v>
      </c>
      <c r="T31" s="20">
        <v>575</v>
      </c>
      <c r="U31" s="29">
        <f t="shared" si="35"/>
        <v>592.5</v>
      </c>
      <c r="V31" s="11">
        <f t="shared" ref="V31:V40" si="43">U31-U30</f>
        <v>25</v>
      </c>
      <c r="W31" s="31">
        <v>42767</v>
      </c>
      <c r="X31" s="25">
        <v>708</v>
      </c>
      <c r="Y31" s="18">
        <v>668</v>
      </c>
      <c r="Z31" s="29">
        <f t="shared" si="36"/>
        <v>688</v>
      </c>
      <c r="AA31" s="11">
        <f t="shared" ref="AA31:AA40" si="44">Z31-Z30</f>
        <v>21.5</v>
      </c>
      <c r="AB31" s="31">
        <v>42767</v>
      </c>
      <c r="AC31" s="25">
        <v>720</v>
      </c>
      <c r="AD31" s="18">
        <v>670</v>
      </c>
      <c r="AE31" s="29">
        <f t="shared" si="37"/>
        <v>695</v>
      </c>
      <c r="AF31" s="11">
        <f t="shared" ref="AF31:AF40" si="45">AE31-AE30</f>
        <v>0</v>
      </c>
      <c r="AG31" s="31">
        <v>42767</v>
      </c>
      <c r="AH31" s="25">
        <v>690</v>
      </c>
      <c r="AI31" s="18">
        <v>650</v>
      </c>
      <c r="AJ31" s="29">
        <f t="shared" si="38"/>
        <v>670</v>
      </c>
      <c r="AK31" s="11">
        <f t="shared" ref="AK31:AK40" si="46">AJ31-AJ30</f>
        <v>20</v>
      </c>
    </row>
    <row r="32" spans="1:37" ht="21" customHeight="1" x14ac:dyDescent="0.4">
      <c r="A32" s="31">
        <v>42795</v>
      </c>
      <c r="B32" s="22">
        <v>700</v>
      </c>
      <c r="C32" s="19">
        <v>660</v>
      </c>
      <c r="D32" s="23">
        <f t="shared" si="31"/>
        <v>680</v>
      </c>
      <c r="E32" s="11">
        <f t="shared" si="39"/>
        <v>0</v>
      </c>
      <c r="F32" s="31">
        <v>42795</v>
      </c>
      <c r="G32" s="25">
        <v>690</v>
      </c>
      <c r="H32" s="61">
        <v>640</v>
      </c>
      <c r="I32" s="30">
        <f t="shared" si="32"/>
        <v>665</v>
      </c>
      <c r="J32" s="11">
        <f t="shared" si="40"/>
        <v>0</v>
      </c>
      <c r="K32" s="10">
        <f t="shared" si="33"/>
        <v>672.5</v>
      </c>
      <c r="L32" s="11">
        <f t="shared" si="41"/>
        <v>0</v>
      </c>
      <c r="M32" s="31">
        <v>42795</v>
      </c>
      <c r="N32" s="25">
        <v>700</v>
      </c>
      <c r="O32" s="20">
        <v>660</v>
      </c>
      <c r="P32" s="29">
        <f t="shared" si="34"/>
        <v>680</v>
      </c>
      <c r="Q32" s="11">
        <f t="shared" si="42"/>
        <v>0</v>
      </c>
      <c r="R32" s="31">
        <v>42795</v>
      </c>
      <c r="S32" s="25">
        <v>610</v>
      </c>
      <c r="T32" s="20">
        <v>575</v>
      </c>
      <c r="U32" s="29">
        <f t="shared" si="35"/>
        <v>592.5</v>
      </c>
      <c r="V32" s="11">
        <f t="shared" si="43"/>
        <v>0</v>
      </c>
      <c r="W32" s="31">
        <v>42795</v>
      </c>
      <c r="X32" s="25">
        <v>712</v>
      </c>
      <c r="Y32" s="18">
        <v>671</v>
      </c>
      <c r="Z32" s="29">
        <f t="shared" si="36"/>
        <v>691.5</v>
      </c>
      <c r="AA32" s="11">
        <f t="shared" si="44"/>
        <v>3.5</v>
      </c>
      <c r="AB32" s="31">
        <v>42795</v>
      </c>
      <c r="AC32" s="25">
        <v>720</v>
      </c>
      <c r="AD32" s="18">
        <v>670</v>
      </c>
      <c r="AE32" s="29">
        <f t="shared" si="37"/>
        <v>695</v>
      </c>
      <c r="AF32" s="11">
        <f t="shared" si="45"/>
        <v>0</v>
      </c>
      <c r="AG32" s="31">
        <v>42795</v>
      </c>
      <c r="AH32" s="25">
        <v>690</v>
      </c>
      <c r="AI32" s="18">
        <v>650</v>
      </c>
      <c r="AJ32" s="29">
        <f t="shared" si="38"/>
        <v>670</v>
      </c>
      <c r="AK32" s="11">
        <f t="shared" si="46"/>
        <v>0</v>
      </c>
    </row>
    <row r="33" spans="1:37" ht="21" customHeight="1" x14ac:dyDescent="0.4">
      <c r="A33" s="31">
        <v>42826</v>
      </c>
      <c r="B33" s="22">
        <v>700</v>
      </c>
      <c r="C33" s="19">
        <v>660</v>
      </c>
      <c r="D33" s="23">
        <f t="shared" si="31"/>
        <v>680</v>
      </c>
      <c r="E33" s="11">
        <f t="shared" si="39"/>
        <v>0</v>
      </c>
      <c r="F33" s="31">
        <v>42826</v>
      </c>
      <c r="G33" s="25">
        <v>670</v>
      </c>
      <c r="H33" s="61">
        <v>620</v>
      </c>
      <c r="I33" s="30">
        <f t="shared" si="32"/>
        <v>645</v>
      </c>
      <c r="J33" s="11">
        <f t="shared" si="40"/>
        <v>-20</v>
      </c>
      <c r="K33" s="10">
        <f t="shared" si="33"/>
        <v>662.5</v>
      </c>
      <c r="L33" s="11">
        <f t="shared" si="41"/>
        <v>-10</v>
      </c>
      <c r="M33" s="31">
        <v>42826</v>
      </c>
      <c r="N33" s="25">
        <v>700</v>
      </c>
      <c r="O33" s="20">
        <v>660</v>
      </c>
      <c r="P33" s="29">
        <f t="shared" si="34"/>
        <v>680</v>
      </c>
      <c r="Q33" s="11">
        <f t="shared" si="42"/>
        <v>0</v>
      </c>
      <c r="R33" s="31">
        <v>42826</v>
      </c>
      <c r="S33" s="25">
        <v>610</v>
      </c>
      <c r="T33" s="20">
        <v>575</v>
      </c>
      <c r="U33" s="29">
        <f t="shared" si="35"/>
        <v>592.5</v>
      </c>
      <c r="V33" s="11">
        <f t="shared" si="43"/>
        <v>0</v>
      </c>
      <c r="W33" s="31">
        <v>42826</v>
      </c>
      <c r="X33" s="25">
        <v>712</v>
      </c>
      <c r="Y33" s="18">
        <v>671</v>
      </c>
      <c r="Z33" s="29">
        <f t="shared" si="36"/>
        <v>691.5</v>
      </c>
      <c r="AA33" s="11">
        <f t="shared" si="44"/>
        <v>0</v>
      </c>
      <c r="AB33" s="31">
        <v>42826</v>
      </c>
      <c r="AC33" s="25">
        <v>720</v>
      </c>
      <c r="AD33" s="18">
        <v>670</v>
      </c>
      <c r="AE33" s="29">
        <f t="shared" si="37"/>
        <v>695</v>
      </c>
      <c r="AF33" s="11">
        <f t="shared" si="45"/>
        <v>0</v>
      </c>
      <c r="AG33" s="31">
        <v>42826</v>
      </c>
      <c r="AH33" s="25">
        <v>680</v>
      </c>
      <c r="AI33" s="18">
        <v>640</v>
      </c>
      <c r="AJ33" s="29">
        <f t="shared" si="38"/>
        <v>660</v>
      </c>
      <c r="AK33" s="11">
        <f t="shared" si="46"/>
        <v>-10</v>
      </c>
    </row>
    <row r="34" spans="1:37" ht="21" customHeight="1" x14ac:dyDescent="0.4">
      <c r="A34" s="31">
        <v>42856</v>
      </c>
      <c r="B34" s="22">
        <v>680</v>
      </c>
      <c r="C34" s="19">
        <v>640</v>
      </c>
      <c r="D34" s="23">
        <f t="shared" si="31"/>
        <v>660</v>
      </c>
      <c r="E34" s="11">
        <f t="shared" si="39"/>
        <v>-20</v>
      </c>
      <c r="F34" s="31">
        <v>42856</v>
      </c>
      <c r="G34" s="25">
        <v>640</v>
      </c>
      <c r="H34" s="61">
        <v>590</v>
      </c>
      <c r="I34" s="30">
        <f t="shared" si="32"/>
        <v>615</v>
      </c>
      <c r="J34" s="11">
        <f t="shared" si="40"/>
        <v>-30</v>
      </c>
      <c r="K34" s="10">
        <f t="shared" si="33"/>
        <v>637.5</v>
      </c>
      <c r="L34" s="11">
        <f t="shared" si="41"/>
        <v>-25</v>
      </c>
      <c r="M34" s="31">
        <v>42856</v>
      </c>
      <c r="N34" s="25">
        <v>670</v>
      </c>
      <c r="O34" s="20">
        <v>630</v>
      </c>
      <c r="P34" s="29">
        <f t="shared" si="34"/>
        <v>650</v>
      </c>
      <c r="Q34" s="11">
        <f t="shared" si="42"/>
        <v>-30</v>
      </c>
      <c r="R34" s="31">
        <v>42856</v>
      </c>
      <c r="S34" s="25">
        <v>590</v>
      </c>
      <c r="T34" s="20">
        <v>555</v>
      </c>
      <c r="U34" s="29">
        <f t="shared" si="35"/>
        <v>572.5</v>
      </c>
      <c r="V34" s="11">
        <f t="shared" si="43"/>
        <v>-20</v>
      </c>
      <c r="W34" s="31">
        <v>42856</v>
      </c>
      <c r="X34" s="25">
        <v>699</v>
      </c>
      <c r="Y34" s="18">
        <v>658</v>
      </c>
      <c r="Z34" s="29">
        <f t="shared" si="36"/>
        <v>678.5</v>
      </c>
      <c r="AA34" s="11">
        <f t="shared" si="44"/>
        <v>-13</v>
      </c>
      <c r="AB34" s="31">
        <v>42856</v>
      </c>
      <c r="AC34" s="25">
        <v>700</v>
      </c>
      <c r="AD34" s="18">
        <v>650</v>
      </c>
      <c r="AE34" s="29">
        <f t="shared" si="37"/>
        <v>675</v>
      </c>
      <c r="AF34" s="11">
        <f t="shared" si="45"/>
        <v>-20</v>
      </c>
      <c r="AG34" s="31">
        <v>42856</v>
      </c>
      <c r="AH34" s="25">
        <v>640</v>
      </c>
      <c r="AI34" s="18">
        <v>600</v>
      </c>
      <c r="AJ34" s="29">
        <f t="shared" si="38"/>
        <v>620</v>
      </c>
      <c r="AK34" s="11">
        <f t="shared" si="46"/>
        <v>-40</v>
      </c>
    </row>
    <row r="35" spans="1:37" ht="21" customHeight="1" x14ac:dyDescent="0.4">
      <c r="A35" s="31">
        <v>42887</v>
      </c>
      <c r="B35" s="22">
        <v>660</v>
      </c>
      <c r="C35" s="19">
        <v>620</v>
      </c>
      <c r="D35" s="23">
        <f t="shared" si="31"/>
        <v>640</v>
      </c>
      <c r="E35" s="11">
        <f t="shared" si="39"/>
        <v>-20</v>
      </c>
      <c r="F35" s="31">
        <v>42887</v>
      </c>
      <c r="G35" s="25">
        <v>620</v>
      </c>
      <c r="H35" s="61">
        <v>570</v>
      </c>
      <c r="I35" s="30">
        <f t="shared" si="32"/>
        <v>595</v>
      </c>
      <c r="J35" s="11">
        <f t="shared" si="40"/>
        <v>-20</v>
      </c>
      <c r="K35" s="10">
        <f t="shared" si="33"/>
        <v>617.5</v>
      </c>
      <c r="L35" s="11">
        <f t="shared" si="41"/>
        <v>-20</v>
      </c>
      <c r="M35" s="31">
        <v>42887</v>
      </c>
      <c r="N35" s="25">
        <v>660</v>
      </c>
      <c r="O35" s="20">
        <v>620</v>
      </c>
      <c r="P35" s="29">
        <f t="shared" si="34"/>
        <v>640</v>
      </c>
      <c r="Q35" s="11">
        <f t="shared" si="42"/>
        <v>-10</v>
      </c>
      <c r="R35" s="31">
        <v>42887</v>
      </c>
      <c r="S35" s="25">
        <v>580</v>
      </c>
      <c r="T35" s="20">
        <v>545</v>
      </c>
      <c r="U35" s="29">
        <f t="shared" si="35"/>
        <v>562.5</v>
      </c>
      <c r="V35" s="11">
        <f t="shared" si="43"/>
        <v>-10</v>
      </c>
      <c r="W35" s="31">
        <v>42887</v>
      </c>
      <c r="X35" s="25">
        <v>667</v>
      </c>
      <c r="Y35" s="18">
        <v>626</v>
      </c>
      <c r="Z35" s="29">
        <f t="shared" si="36"/>
        <v>646.5</v>
      </c>
      <c r="AA35" s="11">
        <f t="shared" si="44"/>
        <v>-32</v>
      </c>
      <c r="AB35" s="31">
        <v>42887</v>
      </c>
      <c r="AC35" s="25">
        <v>670</v>
      </c>
      <c r="AD35" s="18">
        <v>620</v>
      </c>
      <c r="AE35" s="29">
        <f t="shared" si="37"/>
        <v>645</v>
      </c>
      <c r="AF35" s="11">
        <f t="shared" si="45"/>
        <v>-30</v>
      </c>
      <c r="AG35" s="31">
        <v>42887</v>
      </c>
      <c r="AH35" s="25">
        <v>615</v>
      </c>
      <c r="AI35" s="18">
        <v>575</v>
      </c>
      <c r="AJ35" s="29">
        <f t="shared" si="38"/>
        <v>595</v>
      </c>
      <c r="AK35" s="11">
        <f t="shared" si="46"/>
        <v>-25</v>
      </c>
    </row>
    <row r="36" spans="1:37" ht="21" x14ac:dyDescent="0.4">
      <c r="A36" s="31">
        <v>42917</v>
      </c>
      <c r="B36" s="90">
        <v>640</v>
      </c>
      <c r="C36" s="18">
        <v>600</v>
      </c>
      <c r="D36" s="104">
        <f t="shared" si="31"/>
        <v>620</v>
      </c>
      <c r="E36" s="11">
        <f t="shared" si="39"/>
        <v>-20</v>
      </c>
      <c r="F36" s="31">
        <v>42917</v>
      </c>
      <c r="G36" s="25">
        <v>600</v>
      </c>
      <c r="H36" s="20">
        <v>550</v>
      </c>
      <c r="I36" s="103">
        <f t="shared" si="32"/>
        <v>575</v>
      </c>
      <c r="J36" s="11">
        <f t="shared" si="40"/>
        <v>-20</v>
      </c>
      <c r="K36" s="9">
        <f t="shared" si="33"/>
        <v>597.5</v>
      </c>
      <c r="L36" s="11">
        <f t="shared" si="41"/>
        <v>-20</v>
      </c>
      <c r="M36" s="31">
        <v>42917</v>
      </c>
      <c r="N36" s="25">
        <v>630</v>
      </c>
      <c r="O36" s="20">
        <v>590</v>
      </c>
      <c r="P36" s="103">
        <f t="shared" si="34"/>
        <v>610</v>
      </c>
      <c r="Q36" s="11">
        <f t="shared" si="42"/>
        <v>-30</v>
      </c>
      <c r="R36" s="31">
        <v>42917</v>
      </c>
      <c r="S36" s="25">
        <v>555</v>
      </c>
      <c r="T36" s="20">
        <v>520</v>
      </c>
      <c r="U36" s="103">
        <f t="shared" si="35"/>
        <v>537.5</v>
      </c>
      <c r="V36" s="11">
        <f t="shared" si="43"/>
        <v>-25</v>
      </c>
      <c r="W36" s="31">
        <v>42917</v>
      </c>
      <c r="X36" s="25">
        <v>632</v>
      </c>
      <c r="Y36" s="18">
        <v>592</v>
      </c>
      <c r="Z36" s="103">
        <f t="shared" si="36"/>
        <v>612</v>
      </c>
      <c r="AA36" s="11">
        <f t="shared" si="44"/>
        <v>-34.5</v>
      </c>
      <c r="AB36" s="31">
        <v>42917</v>
      </c>
      <c r="AC36" s="25">
        <v>630</v>
      </c>
      <c r="AD36" s="18">
        <v>580</v>
      </c>
      <c r="AE36" s="103">
        <f t="shared" si="37"/>
        <v>605</v>
      </c>
      <c r="AF36" s="11">
        <f t="shared" si="45"/>
        <v>-40</v>
      </c>
      <c r="AG36" s="31">
        <v>42917</v>
      </c>
      <c r="AH36" s="25">
        <v>600</v>
      </c>
      <c r="AI36" s="18">
        <v>560</v>
      </c>
      <c r="AJ36" s="103">
        <f t="shared" si="38"/>
        <v>580</v>
      </c>
      <c r="AK36" s="11">
        <f t="shared" si="46"/>
        <v>-15</v>
      </c>
    </row>
    <row r="37" spans="1:37" ht="21" x14ac:dyDescent="0.4">
      <c r="A37" s="31">
        <v>42948</v>
      </c>
      <c r="B37" s="90">
        <v>640</v>
      </c>
      <c r="C37" s="18">
        <v>600</v>
      </c>
      <c r="D37" s="104">
        <f>(B37+C37)/2</f>
        <v>620</v>
      </c>
      <c r="E37" s="11">
        <f t="shared" si="39"/>
        <v>0</v>
      </c>
      <c r="F37" s="31">
        <v>42948</v>
      </c>
      <c r="G37" s="25">
        <v>600</v>
      </c>
      <c r="H37" s="20">
        <v>550</v>
      </c>
      <c r="I37" s="103">
        <f>(G37+H37)/2</f>
        <v>575</v>
      </c>
      <c r="J37" s="11">
        <f t="shared" si="40"/>
        <v>0</v>
      </c>
      <c r="K37" s="9">
        <f t="shared" si="33"/>
        <v>597.5</v>
      </c>
      <c r="L37" s="11">
        <f t="shared" si="41"/>
        <v>0</v>
      </c>
      <c r="M37" s="31">
        <v>42948</v>
      </c>
      <c r="N37" s="25">
        <v>630</v>
      </c>
      <c r="O37" s="20">
        <v>590</v>
      </c>
      <c r="P37" s="103">
        <f>(N37+O37)/2</f>
        <v>610</v>
      </c>
      <c r="Q37" s="11">
        <f t="shared" si="42"/>
        <v>0</v>
      </c>
      <c r="R37" s="31">
        <v>42948</v>
      </c>
      <c r="S37" s="25">
        <v>555</v>
      </c>
      <c r="T37" s="20">
        <v>520</v>
      </c>
      <c r="U37" s="103">
        <f>(S37+T37)/2</f>
        <v>537.5</v>
      </c>
      <c r="V37" s="11">
        <f t="shared" si="43"/>
        <v>0</v>
      </c>
      <c r="W37" s="31">
        <v>42948</v>
      </c>
      <c r="X37" s="25">
        <v>632</v>
      </c>
      <c r="Y37" s="18">
        <v>592</v>
      </c>
      <c r="Z37" s="103">
        <f>(X37+Y37)/2</f>
        <v>612</v>
      </c>
      <c r="AA37" s="11">
        <f t="shared" si="44"/>
        <v>0</v>
      </c>
      <c r="AB37" s="31">
        <v>42948</v>
      </c>
      <c r="AC37" s="25">
        <v>630</v>
      </c>
      <c r="AD37" s="18">
        <v>580</v>
      </c>
      <c r="AE37" s="103">
        <f>(AC37+AD37)/2</f>
        <v>605</v>
      </c>
      <c r="AF37" s="11">
        <f t="shared" si="45"/>
        <v>0</v>
      </c>
      <c r="AG37" s="31">
        <v>42948</v>
      </c>
      <c r="AH37" s="25">
        <v>600</v>
      </c>
      <c r="AI37" s="18">
        <v>560</v>
      </c>
      <c r="AJ37" s="103">
        <f>(AH37+AI37)/2</f>
        <v>580</v>
      </c>
      <c r="AK37" s="11">
        <f t="shared" si="46"/>
        <v>0</v>
      </c>
    </row>
    <row r="38" spans="1:37" ht="21" x14ac:dyDescent="0.4">
      <c r="A38" s="31">
        <v>42979</v>
      </c>
      <c r="B38" s="90">
        <v>660</v>
      </c>
      <c r="C38" s="18">
        <v>620</v>
      </c>
      <c r="D38" s="104">
        <f>(B38+C38)/2</f>
        <v>640</v>
      </c>
      <c r="E38" s="11">
        <f t="shared" si="39"/>
        <v>20</v>
      </c>
      <c r="F38" s="31">
        <v>42979</v>
      </c>
      <c r="G38" s="25">
        <v>650</v>
      </c>
      <c r="H38" s="20">
        <v>600</v>
      </c>
      <c r="I38" s="103">
        <f>(G38+H38)/2</f>
        <v>625</v>
      </c>
      <c r="J38" s="11">
        <f t="shared" si="40"/>
        <v>50</v>
      </c>
      <c r="K38" s="9">
        <f t="shared" si="33"/>
        <v>632.5</v>
      </c>
      <c r="L38" s="11">
        <f t="shared" si="41"/>
        <v>35</v>
      </c>
      <c r="M38" s="31">
        <v>42979</v>
      </c>
      <c r="N38" s="25">
        <v>655</v>
      </c>
      <c r="O38" s="20">
        <v>615</v>
      </c>
      <c r="P38" s="103">
        <f>(N38+O38)/2</f>
        <v>635</v>
      </c>
      <c r="Q38" s="11">
        <f t="shared" si="42"/>
        <v>25</v>
      </c>
      <c r="R38" s="31">
        <v>42979</v>
      </c>
      <c r="S38" s="25">
        <v>595</v>
      </c>
      <c r="T38" s="20">
        <v>560</v>
      </c>
      <c r="U38" s="103">
        <f>(S38+T38)/2</f>
        <v>577.5</v>
      </c>
      <c r="V38" s="11">
        <f t="shared" si="43"/>
        <v>40</v>
      </c>
      <c r="W38" s="31">
        <v>42979</v>
      </c>
      <c r="X38" s="25">
        <v>650</v>
      </c>
      <c r="Y38" s="18">
        <v>611</v>
      </c>
      <c r="Z38" s="103">
        <f>(X38+Y38)/2</f>
        <v>630.5</v>
      </c>
      <c r="AA38" s="11">
        <f t="shared" si="44"/>
        <v>18.5</v>
      </c>
      <c r="AB38" s="31">
        <v>42979</v>
      </c>
      <c r="AC38" s="25">
        <v>670</v>
      </c>
      <c r="AD38" s="18">
        <v>620</v>
      </c>
      <c r="AE38" s="103">
        <f>(AC38+AD38)/2</f>
        <v>645</v>
      </c>
      <c r="AF38" s="11">
        <f t="shared" si="45"/>
        <v>40</v>
      </c>
      <c r="AG38" s="31">
        <v>42979</v>
      </c>
      <c r="AH38" s="25">
        <v>640</v>
      </c>
      <c r="AI38" s="18">
        <v>600</v>
      </c>
      <c r="AJ38" s="103">
        <f>(AH38+AI38)/2</f>
        <v>620</v>
      </c>
      <c r="AK38" s="11">
        <f t="shared" si="46"/>
        <v>40</v>
      </c>
    </row>
    <row r="39" spans="1:37" ht="21" x14ac:dyDescent="0.4">
      <c r="A39" s="31">
        <v>43009</v>
      </c>
      <c r="B39" s="90">
        <v>660</v>
      </c>
      <c r="C39" s="18">
        <v>620</v>
      </c>
      <c r="D39" s="104">
        <f>(B39+C39)/2</f>
        <v>640</v>
      </c>
      <c r="E39" s="11">
        <f t="shared" si="39"/>
        <v>0</v>
      </c>
      <c r="F39" s="31">
        <v>43009</v>
      </c>
      <c r="G39" s="25">
        <v>620</v>
      </c>
      <c r="H39" s="20">
        <v>570</v>
      </c>
      <c r="I39" s="103">
        <f>(G39+H39)/2</f>
        <v>595</v>
      </c>
      <c r="J39" s="11">
        <f t="shared" si="40"/>
        <v>-30</v>
      </c>
      <c r="K39" s="9">
        <f t="shared" si="33"/>
        <v>617.5</v>
      </c>
      <c r="L39" s="11">
        <f t="shared" si="41"/>
        <v>-15</v>
      </c>
      <c r="M39" s="31">
        <v>43009</v>
      </c>
      <c r="N39" s="25">
        <v>655</v>
      </c>
      <c r="O39" s="20">
        <v>615</v>
      </c>
      <c r="P39" s="103">
        <f>(N39+O39)/2</f>
        <v>635</v>
      </c>
      <c r="Q39" s="11">
        <f t="shared" si="42"/>
        <v>0</v>
      </c>
      <c r="R39" s="31">
        <v>43009</v>
      </c>
      <c r="S39" s="25">
        <v>595</v>
      </c>
      <c r="T39" s="20">
        <v>560</v>
      </c>
      <c r="U39" s="103">
        <f>(S39+T39)/2</f>
        <v>577.5</v>
      </c>
      <c r="V39" s="11">
        <f t="shared" si="43"/>
        <v>0</v>
      </c>
      <c r="W39" s="31">
        <v>43009</v>
      </c>
      <c r="X39" s="25">
        <v>672</v>
      </c>
      <c r="Y39" s="20">
        <v>633</v>
      </c>
      <c r="Z39" s="103">
        <f>(X39+Y39)/2</f>
        <v>652.5</v>
      </c>
      <c r="AA39" s="11">
        <f t="shared" si="44"/>
        <v>22</v>
      </c>
      <c r="AB39" s="31">
        <v>43009</v>
      </c>
      <c r="AC39" s="25">
        <v>670</v>
      </c>
      <c r="AD39" s="20">
        <v>620</v>
      </c>
      <c r="AE39" s="103">
        <f>(AC39+AD39)/2</f>
        <v>645</v>
      </c>
      <c r="AF39" s="11">
        <f t="shared" si="45"/>
        <v>0</v>
      </c>
      <c r="AG39" s="31">
        <v>43009</v>
      </c>
      <c r="AH39" s="25">
        <v>640</v>
      </c>
      <c r="AI39" s="20">
        <v>600</v>
      </c>
      <c r="AJ39" s="103">
        <f>(AH39+AI39)/2</f>
        <v>620</v>
      </c>
      <c r="AK39" s="11">
        <f t="shared" si="46"/>
        <v>0</v>
      </c>
    </row>
    <row r="40" spans="1:37" ht="21" x14ac:dyDescent="0.4">
      <c r="A40" s="31">
        <v>43040</v>
      </c>
      <c r="B40" s="90">
        <v>660</v>
      </c>
      <c r="C40" s="18">
        <v>620</v>
      </c>
      <c r="D40" s="104">
        <f>(B40+C40)/2</f>
        <v>640</v>
      </c>
      <c r="E40" s="11">
        <f t="shared" si="39"/>
        <v>0</v>
      </c>
      <c r="F40" s="31">
        <v>43040</v>
      </c>
      <c r="G40" s="25">
        <v>620</v>
      </c>
      <c r="H40" s="20">
        <v>570</v>
      </c>
      <c r="I40" s="103">
        <f>(G40+H40)/2</f>
        <v>595</v>
      </c>
      <c r="J40" s="11">
        <f t="shared" si="40"/>
        <v>0</v>
      </c>
      <c r="K40" s="9">
        <f t="shared" si="33"/>
        <v>617.5</v>
      </c>
      <c r="L40" s="11">
        <f t="shared" si="41"/>
        <v>0</v>
      </c>
      <c r="M40" s="31">
        <v>43040</v>
      </c>
      <c r="N40" s="25">
        <v>660</v>
      </c>
      <c r="O40" s="20">
        <v>620</v>
      </c>
      <c r="P40" s="103">
        <f>(N40+O40)/2</f>
        <v>640</v>
      </c>
      <c r="Q40" s="11">
        <f t="shared" si="42"/>
        <v>5</v>
      </c>
      <c r="R40" s="31">
        <v>43040</v>
      </c>
      <c r="S40" s="25">
        <v>595</v>
      </c>
      <c r="T40" s="20">
        <v>560</v>
      </c>
      <c r="U40" s="103">
        <f>(S40+T40)/2</f>
        <v>577.5</v>
      </c>
      <c r="V40" s="11">
        <f t="shared" si="43"/>
        <v>0</v>
      </c>
      <c r="W40" s="31">
        <v>43040</v>
      </c>
      <c r="X40" s="25">
        <v>666</v>
      </c>
      <c r="Y40" s="20">
        <v>627</v>
      </c>
      <c r="Z40" s="103">
        <f>(X40+Y40)/2</f>
        <v>646.5</v>
      </c>
      <c r="AA40" s="11">
        <f t="shared" si="44"/>
        <v>-6</v>
      </c>
      <c r="AB40" s="31">
        <v>43040</v>
      </c>
      <c r="AC40" s="25">
        <v>670</v>
      </c>
      <c r="AD40" s="20">
        <v>620</v>
      </c>
      <c r="AE40" s="103">
        <f>(AC40+AD40)/2</f>
        <v>645</v>
      </c>
      <c r="AF40" s="11">
        <f t="shared" si="45"/>
        <v>0</v>
      </c>
      <c r="AG40" s="31">
        <v>43040</v>
      </c>
      <c r="AH40" s="25">
        <v>640</v>
      </c>
      <c r="AI40" s="20">
        <v>600</v>
      </c>
      <c r="AJ40" s="103">
        <f>(AH40+AI40)/2</f>
        <v>620</v>
      </c>
      <c r="AK40" s="11">
        <f t="shared" si="46"/>
        <v>0</v>
      </c>
    </row>
    <row r="41" spans="1:37" ht="21" x14ac:dyDescent="0.4">
      <c r="A41" s="31">
        <v>43070</v>
      </c>
      <c r="B41" s="90">
        <v>660</v>
      </c>
      <c r="C41" s="18">
        <v>620</v>
      </c>
      <c r="D41" s="104">
        <f>(B41+C41)/2</f>
        <v>640</v>
      </c>
      <c r="E41" s="11">
        <f>D41-D40</f>
        <v>0</v>
      </c>
      <c r="F41" s="31">
        <v>43070</v>
      </c>
      <c r="G41" s="25">
        <v>610</v>
      </c>
      <c r="H41" s="20">
        <v>560</v>
      </c>
      <c r="I41" s="103">
        <f>(G41+H41)/2</f>
        <v>585</v>
      </c>
      <c r="J41" s="11">
        <f>I41-I40</f>
        <v>-10</v>
      </c>
      <c r="K41" s="9">
        <f t="shared" si="33"/>
        <v>612.5</v>
      </c>
      <c r="L41" s="11">
        <f>K41-K40</f>
        <v>-5</v>
      </c>
      <c r="M41" s="31">
        <v>43070</v>
      </c>
      <c r="N41" s="25">
        <v>660</v>
      </c>
      <c r="O41" s="20">
        <v>620</v>
      </c>
      <c r="P41" s="103">
        <f>(N41+O41)/2</f>
        <v>640</v>
      </c>
      <c r="Q41" s="11">
        <f>P41-P40</f>
        <v>0</v>
      </c>
      <c r="R41" s="31">
        <v>43070</v>
      </c>
      <c r="S41" s="25">
        <v>585</v>
      </c>
      <c r="T41" s="20">
        <v>550</v>
      </c>
      <c r="U41" s="103">
        <f>(S41+T41)/2</f>
        <v>567.5</v>
      </c>
      <c r="V41" s="11">
        <f>U41-U40</f>
        <v>-10</v>
      </c>
      <c r="W41" s="31">
        <v>43070</v>
      </c>
      <c r="X41" s="25">
        <v>663</v>
      </c>
      <c r="Y41" s="20">
        <v>624</v>
      </c>
      <c r="Z41" s="103">
        <f>(X41+Y41)/2</f>
        <v>643.5</v>
      </c>
      <c r="AA41" s="11">
        <f>Z41-Z40</f>
        <v>-3</v>
      </c>
      <c r="AB41" s="31">
        <v>43070</v>
      </c>
      <c r="AC41" s="25">
        <v>670</v>
      </c>
      <c r="AD41" s="20">
        <v>620</v>
      </c>
      <c r="AE41" s="103">
        <f>(AC41+AD41)/2</f>
        <v>645</v>
      </c>
      <c r="AF41" s="11">
        <f>AE41-AE40</f>
        <v>0</v>
      </c>
      <c r="AG41" s="31">
        <v>43070</v>
      </c>
      <c r="AH41" s="25">
        <v>650</v>
      </c>
      <c r="AI41" s="20">
        <v>610</v>
      </c>
      <c r="AJ41" s="103">
        <f>(AH41+AI41)/2</f>
        <v>630</v>
      </c>
      <c r="AK41" s="11">
        <f>AJ41-AJ40</f>
        <v>10</v>
      </c>
    </row>
    <row r="42" spans="1:37" ht="21" x14ac:dyDescent="0.4">
      <c r="A42" s="32" t="s">
        <v>80</v>
      </c>
      <c r="B42" s="100"/>
      <c r="C42" s="19"/>
      <c r="D42" s="63"/>
      <c r="E42" s="11">
        <f>SUM(E30:E41)</f>
        <v>-20</v>
      </c>
      <c r="F42" s="32" t="s">
        <v>80</v>
      </c>
      <c r="G42" s="99"/>
      <c r="I42" s="35"/>
      <c r="J42" s="11">
        <f>SUM(J30:J41)</f>
        <v>-60</v>
      </c>
      <c r="K42" s="62"/>
      <c r="L42" s="11">
        <f>SUM(L30:L41)</f>
        <v>-40</v>
      </c>
      <c r="M42" s="32" t="s">
        <v>80</v>
      </c>
      <c r="N42" s="99"/>
      <c r="O42" s="35"/>
      <c r="P42" s="103"/>
      <c r="Q42" s="11">
        <f>SUM(Q30:Q41)</f>
        <v>-20</v>
      </c>
      <c r="R42" s="32" t="s">
        <v>80</v>
      </c>
      <c r="S42" s="99"/>
      <c r="T42" s="35"/>
      <c r="U42" s="103"/>
      <c r="V42" s="11">
        <f>SUM(V30:V41)</f>
        <v>0</v>
      </c>
      <c r="W42" s="32" t="s">
        <v>80</v>
      </c>
      <c r="X42" s="99"/>
      <c r="Y42" s="35"/>
      <c r="Z42" s="103"/>
      <c r="AA42" s="11">
        <f>SUM(AA30:AA41)</f>
        <v>-29</v>
      </c>
      <c r="AB42" s="32" t="s">
        <v>80</v>
      </c>
      <c r="AC42" s="99"/>
      <c r="AD42" s="35"/>
      <c r="AE42" s="103"/>
      <c r="AF42" s="11">
        <f>SUM(AF30:AF41)</f>
        <v>-30</v>
      </c>
      <c r="AG42" s="32" t="s">
        <v>80</v>
      </c>
      <c r="AH42" s="99"/>
      <c r="AI42" s="35"/>
      <c r="AJ42" s="103"/>
      <c r="AK42" s="11">
        <f>SUM(AK30:AK41)</f>
        <v>-20</v>
      </c>
    </row>
    <row r="43" spans="1:37" ht="21" x14ac:dyDescent="0.4">
      <c r="A43" s="31">
        <v>43101</v>
      </c>
      <c r="B43" s="22">
        <v>675</v>
      </c>
      <c r="C43" s="19">
        <v>635</v>
      </c>
      <c r="D43" s="23">
        <f t="shared" ref="D43:D49" si="47">(B43+C43)/2</f>
        <v>655</v>
      </c>
      <c r="E43" s="11">
        <f>C43-C41</f>
        <v>15</v>
      </c>
      <c r="F43" s="31">
        <v>43101</v>
      </c>
      <c r="G43" s="25">
        <v>640</v>
      </c>
      <c r="H43" s="61">
        <v>590</v>
      </c>
      <c r="I43" s="30">
        <f t="shared" ref="I43:I49" si="48">(G43+H43)/2</f>
        <v>615</v>
      </c>
      <c r="J43" s="11">
        <f>H43-H41</f>
        <v>30</v>
      </c>
      <c r="K43" s="10">
        <f t="shared" ref="K43:K54" si="49">(D43+I43)/2</f>
        <v>635</v>
      </c>
      <c r="L43" s="11">
        <f>K43-K41</f>
        <v>22.5</v>
      </c>
      <c r="M43" s="31">
        <v>43101</v>
      </c>
      <c r="N43" s="25">
        <v>660</v>
      </c>
      <c r="O43" s="20">
        <v>620</v>
      </c>
      <c r="P43" s="29">
        <f t="shared" ref="P43:P49" si="50">(N43+O43)/2</f>
        <v>640</v>
      </c>
      <c r="Q43" s="11">
        <f>O43-O41</f>
        <v>0</v>
      </c>
      <c r="R43" s="31">
        <v>43101</v>
      </c>
      <c r="S43" s="25">
        <v>585</v>
      </c>
      <c r="T43" s="20">
        <v>550</v>
      </c>
      <c r="U43" s="29">
        <f t="shared" ref="U43:U49" si="51">(S43+T43)/2</f>
        <v>567.5</v>
      </c>
      <c r="V43" s="11">
        <f>T43-T41</f>
        <v>0</v>
      </c>
      <c r="W43" s="31">
        <v>43101</v>
      </c>
      <c r="X43" s="25">
        <v>657</v>
      </c>
      <c r="Y43" s="18">
        <v>618</v>
      </c>
      <c r="Z43" s="29">
        <f t="shared" ref="Z43:Z49" si="52">(X43+Y43)/2</f>
        <v>637.5</v>
      </c>
      <c r="AA43" s="11">
        <f>Y43-Y41</f>
        <v>-6</v>
      </c>
      <c r="AB43" s="31">
        <v>43101</v>
      </c>
      <c r="AC43" s="25">
        <v>690</v>
      </c>
      <c r="AD43" s="18">
        <v>640</v>
      </c>
      <c r="AE43" s="29">
        <f t="shared" ref="AE43:AE49" si="53">(AC43+AD43)/2</f>
        <v>665</v>
      </c>
      <c r="AF43" s="11">
        <f>AD43-AD41</f>
        <v>20</v>
      </c>
      <c r="AG43" s="31">
        <v>43101</v>
      </c>
      <c r="AH43" s="25">
        <v>660</v>
      </c>
      <c r="AI43" s="18">
        <v>620</v>
      </c>
      <c r="AJ43" s="29">
        <f t="shared" ref="AJ43:AJ49" si="54">(AH43+AI43)/2</f>
        <v>640</v>
      </c>
      <c r="AK43" s="11">
        <f>AI43-AI41</f>
        <v>10</v>
      </c>
    </row>
    <row r="44" spans="1:37" ht="21" x14ac:dyDescent="0.4">
      <c r="A44" s="31">
        <v>43132</v>
      </c>
      <c r="B44" s="22">
        <v>685</v>
      </c>
      <c r="C44" s="19">
        <v>645</v>
      </c>
      <c r="D44" s="23">
        <f t="shared" si="47"/>
        <v>665</v>
      </c>
      <c r="E44" s="11">
        <f t="shared" ref="E44:E49" si="55">C44-C43</f>
        <v>10</v>
      </c>
      <c r="F44" s="31">
        <v>43132</v>
      </c>
      <c r="G44" s="25">
        <v>670</v>
      </c>
      <c r="H44" s="61">
        <v>620</v>
      </c>
      <c r="I44" s="30">
        <f t="shared" si="48"/>
        <v>645</v>
      </c>
      <c r="J44" s="11">
        <f t="shared" ref="J44:J49" si="56">H44-H43</f>
        <v>30</v>
      </c>
      <c r="K44" s="10">
        <f t="shared" si="49"/>
        <v>655</v>
      </c>
      <c r="L44" s="11">
        <f t="shared" ref="L44:L49" si="57">K44-K43</f>
        <v>20</v>
      </c>
      <c r="M44" s="31">
        <v>43132</v>
      </c>
      <c r="N44" s="25">
        <v>670</v>
      </c>
      <c r="O44" s="20">
        <v>630</v>
      </c>
      <c r="P44" s="29">
        <f t="shared" si="50"/>
        <v>650</v>
      </c>
      <c r="Q44" s="11">
        <f t="shared" ref="Q44:Q49" si="58">O44-O43</f>
        <v>10</v>
      </c>
      <c r="R44" s="31">
        <v>43132</v>
      </c>
      <c r="S44" s="25">
        <v>600</v>
      </c>
      <c r="T44" s="20">
        <v>565</v>
      </c>
      <c r="U44" s="29">
        <f t="shared" si="51"/>
        <v>582.5</v>
      </c>
      <c r="V44" s="11">
        <f t="shared" ref="V44:V49" si="59">T44-T43</f>
        <v>15</v>
      </c>
      <c r="W44" s="31">
        <v>43132</v>
      </c>
      <c r="X44" s="25">
        <v>685</v>
      </c>
      <c r="Y44" s="18">
        <v>645</v>
      </c>
      <c r="Z44" s="29">
        <f t="shared" si="52"/>
        <v>665</v>
      </c>
      <c r="AA44" s="11">
        <f t="shared" ref="AA44:AA49" si="60">Y44-Y43</f>
        <v>27</v>
      </c>
      <c r="AB44" s="31">
        <v>43132</v>
      </c>
      <c r="AC44" s="25">
        <v>710</v>
      </c>
      <c r="AD44" s="18">
        <v>660</v>
      </c>
      <c r="AE44" s="29">
        <f t="shared" si="53"/>
        <v>685</v>
      </c>
      <c r="AF44" s="11">
        <f t="shared" ref="AF44:AF49" si="61">AD44-AD43</f>
        <v>20</v>
      </c>
      <c r="AG44" s="31">
        <v>43132</v>
      </c>
      <c r="AH44" s="25">
        <v>670</v>
      </c>
      <c r="AI44" s="18">
        <v>630</v>
      </c>
      <c r="AJ44" s="29">
        <f t="shared" si="54"/>
        <v>650</v>
      </c>
      <c r="AK44" s="11">
        <f t="shared" ref="AK44:AK49" si="62">AI44-AI43</f>
        <v>10</v>
      </c>
    </row>
    <row r="45" spans="1:37" ht="21" x14ac:dyDescent="0.4">
      <c r="A45" s="31">
        <v>43160</v>
      </c>
      <c r="B45" s="22">
        <v>700</v>
      </c>
      <c r="C45" s="19">
        <v>660</v>
      </c>
      <c r="D45" s="23">
        <f t="shared" si="47"/>
        <v>680</v>
      </c>
      <c r="E45" s="11">
        <f t="shared" si="55"/>
        <v>15</v>
      </c>
      <c r="F45" s="31">
        <v>43160</v>
      </c>
      <c r="G45" s="25">
        <v>670</v>
      </c>
      <c r="H45" s="61">
        <v>620</v>
      </c>
      <c r="I45" s="30">
        <f t="shared" si="48"/>
        <v>645</v>
      </c>
      <c r="J45" s="11">
        <f t="shared" si="56"/>
        <v>0</v>
      </c>
      <c r="K45" s="10">
        <f t="shared" si="49"/>
        <v>662.5</v>
      </c>
      <c r="L45" s="11">
        <f t="shared" si="57"/>
        <v>7.5</v>
      </c>
      <c r="M45" s="31">
        <v>43160</v>
      </c>
      <c r="N45" s="25">
        <v>680</v>
      </c>
      <c r="O45" s="20">
        <v>640</v>
      </c>
      <c r="P45" s="29">
        <f t="shared" si="50"/>
        <v>660</v>
      </c>
      <c r="Q45" s="11">
        <f t="shared" si="58"/>
        <v>10</v>
      </c>
      <c r="R45" s="31">
        <v>43160</v>
      </c>
      <c r="S45" s="25">
        <v>600</v>
      </c>
      <c r="T45" s="20">
        <v>565</v>
      </c>
      <c r="U45" s="29">
        <f t="shared" si="51"/>
        <v>582.5</v>
      </c>
      <c r="V45" s="11">
        <f t="shared" si="59"/>
        <v>0</v>
      </c>
      <c r="W45" s="31">
        <v>43160</v>
      </c>
      <c r="X45" s="25">
        <v>670</v>
      </c>
      <c r="Y45" s="18">
        <v>636</v>
      </c>
      <c r="Z45" s="29">
        <f t="shared" si="52"/>
        <v>653</v>
      </c>
      <c r="AA45" s="11">
        <f t="shared" si="60"/>
        <v>-9</v>
      </c>
      <c r="AB45" s="31">
        <v>43160</v>
      </c>
      <c r="AC45" s="25">
        <v>720</v>
      </c>
      <c r="AD45" s="18">
        <v>670</v>
      </c>
      <c r="AE45" s="29">
        <f t="shared" si="53"/>
        <v>695</v>
      </c>
      <c r="AF45" s="11">
        <f t="shared" si="61"/>
        <v>10</v>
      </c>
      <c r="AG45" s="31">
        <v>43160</v>
      </c>
      <c r="AH45" s="25">
        <v>680</v>
      </c>
      <c r="AI45" s="18">
        <v>640</v>
      </c>
      <c r="AJ45" s="29">
        <f t="shared" si="54"/>
        <v>660</v>
      </c>
      <c r="AK45" s="11">
        <f t="shared" si="62"/>
        <v>10</v>
      </c>
    </row>
    <row r="46" spans="1:37" ht="21" x14ac:dyDescent="0.4">
      <c r="A46" s="31">
        <v>43191</v>
      </c>
      <c r="B46" s="22">
        <v>695</v>
      </c>
      <c r="C46" s="19">
        <v>655</v>
      </c>
      <c r="D46" s="23">
        <f t="shared" si="47"/>
        <v>675</v>
      </c>
      <c r="E46" s="11">
        <f t="shared" si="55"/>
        <v>-5</v>
      </c>
      <c r="F46" s="31">
        <v>43191</v>
      </c>
      <c r="G46" s="25">
        <v>665</v>
      </c>
      <c r="H46" s="61">
        <v>615</v>
      </c>
      <c r="I46" s="30">
        <f t="shared" si="48"/>
        <v>640</v>
      </c>
      <c r="J46" s="11">
        <f t="shared" si="56"/>
        <v>-5</v>
      </c>
      <c r="K46" s="10">
        <f t="shared" si="49"/>
        <v>657.5</v>
      </c>
      <c r="L46" s="11">
        <f t="shared" si="57"/>
        <v>-5</v>
      </c>
      <c r="M46" s="31">
        <v>43191</v>
      </c>
      <c r="N46" s="25">
        <v>680</v>
      </c>
      <c r="O46" s="20">
        <v>640</v>
      </c>
      <c r="P46" s="29">
        <f t="shared" si="50"/>
        <v>660</v>
      </c>
      <c r="Q46" s="11">
        <f t="shared" si="58"/>
        <v>0</v>
      </c>
      <c r="R46" s="31">
        <v>43191</v>
      </c>
      <c r="S46" s="25">
        <v>600</v>
      </c>
      <c r="T46" s="20">
        <v>565</v>
      </c>
      <c r="U46" s="29">
        <f t="shared" si="51"/>
        <v>582.5</v>
      </c>
      <c r="V46" s="11">
        <f t="shared" si="59"/>
        <v>0</v>
      </c>
      <c r="W46" s="31">
        <v>43191</v>
      </c>
      <c r="X46" s="25">
        <v>688</v>
      </c>
      <c r="Y46" s="18">
        <v>648</v>
      </c>
      <c r="Z46" s="29">
        <f t="shared" si="52"/>
        <v>668</v>
      </c>
      <c r="AA46" s="11">
        <f t="shared" si="60"/>
        <v>12</v>
      </c>
      <c r="AB46" s="31">
        <v>43191</v>
      </c>
      <c r="AC46" s="25">
        <v>720</v>
      </c>
      <c r="AD46" s="18">
        <v>670</v>
      </c>
      <c r="AE46" s="29">
        <f t="shared" si="53"/>
        <v>695</v>
      </c>
      <c r="AF46" s="11">
        <f t="shared" si="61"/>
        <v>0</v>
      </c>
      <c r="AG46" s="31">
        <v>43191</v>
      </c>
      <c r="AH46" s="25">
        <v>660</v>
      </c>
      <c r="AI46" s="18">
        <v>620</v>
      </c>
      <c r="AJ46" s="29">
        <f t="shared" si="54"/>
        <v>640</v>
      </c>
      <c r="AK46" s="11">
        <f t="shared" si="62"/>
        <v>-20</v>
      </c>
    </row>
    <row r="47" spans="1:37" ht="21" x14ac:dyDescent="0.4">
      <c r="A47" s="31">
        <v>43221</v>
      </c>
      <c r="B47" s="22">
        <v>695</v>
      </c>
      <c r="C47" s="19">
        <v>655</v>
      </c>
      <c r="D47" s="23">
        <f t="shared" si="47"/>
        <v>675</v>
      </c>
      <c r="E47" s="11">
        <f t="shared" si="55"/>
        <v>0</v>
      </c>
      <c r="F47" s="31">
        <v>43221</v>
      </c>
      <c r="G47" s="25">
        <v>650</v>
      </c>
      <c r="H47" s="61">
        <v>600</v>
      </c>
      <c r="I47" s="30">
        <f t="shared" si="48"/>
        <v>625</v>
      </c>
      <c r="J47" s="11">
        <f t="shared" si="56"/>
        <v>-15</v>
      </c>
      <c r="K47" s="10">
        <f t="shared" si="49"/>
        <v>650</v>
      </c>
      <c r="L47" s="11">
        <f t="shared" si="57"/>
        <v>-7.5</v>
      </c>
      <c r="M47" s="31">
        <v>43221</v>
      </c>
      <c r="N47" s="25">
        <v>680</v>
      </c>
      <c r="O47" s="20">
        <v>640</v>
      </c>
      <c r="P47" s="29">
        <f t="shared" si="50"/>
        <v>660</v>
      </c>
      <c r="Q47" s="11">
        <f t="shared" si="58"/>
        <v>0</v>
      </c>
      <c r="R47" s="31">
        <v>43221</v>
      </c>
      <c r="S47" s="25">
        <v>590</v>
      </c>
      <c r="T47" s="20">
        <v>555</v>
      </c>
      <c r="U47" s="29">
        <f t="shared" si="51"/>
        <v>572.5</v>
      </c>
      <c r="V47" s="11">
        <f t="shared" si="59"/>
        <v>-10</v>
      </c>
      <c r="W47" s="31">
        <v>43221</v>
      </c>
      <c r="X47" s="25">
        <v>671</v>
      </c>
      <c r="Y47" s="18">
        <v>631</v>
      </c>
      <c r="Z47" s="29">
        <f t="shared" si="52"/>
        <v>651</v>
      </c>
      <c r="AA47" s="11">
        <f t="shared" si="60"/>
        <v>-17</v>
      </c>
      <c r="AB47" s="31">
        <v>43221</v>
      </c>
      <c r="AC47" s="25">
        <v>710</v>
      </c>
      <c r="AD47" s="18">
        <v>660</v>
      </c>
      <c r="AE47" s="29">
        <f t="shared" si="53"/>
        <v>685</v>
      </c>
      <c r="AF47" s="11">
        <f t="shared" si="61"/>
        <v>-10</v>
      </c>
      <c r="AG47" s="31">
        <v>43221</v>
      </c>
      <c r="AH47" s="25">
        <v>650</v>
      </c>
      <c r="AI47" s="18">
        <v>610</v>
      </c>
      <c r="AJ47" s="29">
        <f t="shared" si="54"/>
        <v>630</v>
      </c>
      <c r="AK47" s="11">
        <f t="shared" si="62"/>
        <v>-10</v>
      </c>
    </row>
    <row r="48" spans="1:37" ht="21" x14ac:dyDescent="0.4">
      <c r="A48" s="31">
        <v>43252</v>
      </c>
      <c r="B48" s="22">
        <v>690</v>
      </c>
      <c r="C48" s="19">
        <v>650</v>
      </c>
      <c r="D48" s="23">
        <f t="shared" si="47"/>
        <v>670</v>
      </c>
      <c r="E48" s="11">
        <f t="shared" si="55"/>
        <v>-5</v>
      </c>
      <c r="F48" s="31">
        <v>43252</v>
      </c>
      <c r="G48" s="25">
        <v>640</v>
      </c>
      <c r="H48" s="61">
        <v>590</v>
      </c>
      <c r="I48" s="30">
        <f t="shared" si="48"/>
        <v>615</v>
      </c>
      <c r="J48" s="11">
        <f t="shared" si="56"/>
        <v>-10</v>
      </c>
      <c r="K48" s="10">
        <f t="shared" si="49"/>
        <v>642.5</v>
      </c>
      <c r="L48" s="11">
        <f t="shared" si="57"/>
        <v>-7.5</v>
      </c>
      <c r="M48" s="31">
        <v>43252</v>
      </c>
      <c r="N48" s="25">
        <v>680</v>
      </c>
      <c r="O48" s="20">
        <v>640</v>
      </c>
      <c r="P48" s="29">
        <f t="shared" si="50"/>
        <v>660</v>
      </c>
      <c r="Q48" s="11">
        <f t="shared" si="58"/>
        <v>0</v>
      </c>
      <c r="R48" s="31">
        <v>43252</v>
      </c>
      <c r="S48" s="25">
        <v>590</v>
      </c>
      <c r="T48" s="20">
        <v>555</v>
      </c>
      <c r="U48" s="29">
        <f t="shared" si="51"/>
        <v>572.5</v>
      </c>
      <c r="V48" s="11">
        <f t="shared" si="59"/>
        <v>0</v>
      </c>
      <c r="W48" s="31">
        <v>43252</v>
      </c>
      <c r="X48" s="25">
        <v>672</v>
      </c>
      <c r="Y48" s="18">
        <v>632</v>
      </c>
      <c r="Z48" s="29">
        <f t="shared" si="52"/>
        <v>652</v>
      </c>
      <c r="AA48" s="11">
        <f t="shared" si="60"/>
        <v>1</v>
      </c>
      <c r="AB48" s="31">
        <v>43252</v>
      </c>
      <c r="AC48" s="25">
        <v>700</v>
      </c>
      <c r="AD48" s="18">
        <v>650</v>
      </c>
      <c r="AE48" s="29">
        <f t="shared" si="53"/>
        <v>675</v>
      </c>
      <c r="AF48" s="11">
        <f t="shared" si="61"/>
        <v>-10</v>
      </c>
      <c r="AG48" s="31">
        <v>43252</v>
      </c>
      <c r="AH48" s="25">
        <v>645</v>
      </c>
      <c r="AI48" s="18">
        <v>605</v>
      </c>
      <c r="AJ48" s="29">
        <f t="shared" si="54"/>
        <v>625</v>
      </c>
      <c r="AK48" s="11">
        <f t="shared" si="62"/>
        <v>-5</v>
      </c>
    </row>
    <row r="49" spans="1:37" ht="21" x14ac:dyDescent="0.4">
      <c r="A49" s="31">
        <v>43282</v>
      </c>
      <c r="B49" s="22">
        <v>680</v>
      </c>
      <c r="C49" s="19">
        <v>640</v>
      </c>
      <c r="D49" s="23">
        <f t="shared" si="47"/>
        <v>660</v>
      </c>
      <c r="E49" s="11">
        <f t="shared" si="55"/>
        <v>-10</v>
      </c>
      <c r="F49" s="31">
        <v>43282</v>
      </c>
      <c r="G49" s="25">
        <v>650</v>
      </c>
      <c r="H49" s="61">
        <v>600</v>
      </c>
      <c r="I49" s="30">
        <f t="shared" si="48"/>
        <v>625</v>
      </c>
      <c r="J49" s="11">
        <f t="shared" si="56"/>
        <v>10</v>
      </c>
      <c r="K49" s="10">
        <f t="shared" si="49"/>
        <v>642.5</v>
      </c>
      <c r="L49" s="11">
        <f t="shared" si="57"/>
        <v>0</v>
      </c>
      <c r="M49" s="31">
        <v>43282</v>
      </c>
      <c r="N49" s="25">
        <v>680</v>
      </c>
      <c r="O49" s="20">
        <v>640</v>
      </c>
      <c r="P49" s="29">
        <f t="shared" si="50"/>
        <v>660</v>
      </c>
      <c r="Q49" s="11">
        <f t="shared" si="58"/>
        <v>0</v>
      </c>
      <c r="R49" s="31">
        <v>43282</v>
      </c>
      <c r="S49" s="25">
        <v>590</v>
      </c>
      <c r="T49" s="20">
        <v>555</v>
      </c>
      <c r="U49" s="29">
        <f t="shared" si="51"/>
        <v>572.5</v>
      </c>
      <c r="V49" s="11">
        <f t="shared" si="59"/>
        <v>0</v>
      </c>
      <c r="W49" s="31">
        <v>43282</v>
      </c>
      <c r="X49" s="25">
        <v>667</v>
      </c>
      <c r="Y49" s="18">
        <v>628</v>
      </c>
      <c r="Z49" s="29">
        <f t="shared" si="52"/>
        <v>647.5</v>
      </c>
      <c r="AA49" s="11">
        <f t="shared" si="60"/>
        <v>-4</v>
      </c>
      <c r="AB49" s="31">
        <v>43282</v>
      </c>
      <c r="AC49" s="25">
        <v>700</v>
      </c>
      <c r="AD49" s="18">
        <v>650</v>
      </c>
      <c r="AE49" s="29">
        <f t="shared" si="53"/>
        <v>675</v>
      </c>
      <c r="AF49" s="11">
        <f t="shared" si="61"/>
        <v>0</v>
      </c>
      <c r="AG49" s="31">
        <v>43282</v>
      </c>
      <c r="AH49" s="25">
        <v>645</v>
      </c>
      <c r="AI49" s="18">
        <v>605</v>
      </c>
      <c r="AJ49" s="29">
        <f t="shared" si="54"/>
        <v>625</v>
      </c>
      <c r="AK49" s="11">
        <f t="shared" si="62"/>
        <v>0</v>
      </c>
    </row>
    <row r="50" spans="1:37" ht="21" x14ac:dyDescent="0.4">
      <c r="A50" s="31">
        <v>43313</v>
      </c>
      <c r="B50" s="22">
        <v>680</v>
      </c>
      <c r="C50" s="19">
        <v>640</v>
      </c>
      <c r="D50" s="23">
        <f>(B50+C50)/2</f>
        <v>660</v>
      </c>
      <c r="E50" s="11">
        <f>C50-C49</f>
        <v>0</v>
      </c>
      <c r="F50" s="31">
        <v>43313</v>
      </c>
      <c r="G50" s="25">
        <v>650</v>
      </c>
      <c r="H50" s="61">
        <v>600</v>
      </c>
      <c r="I50" s="30">
        <f>(G50+H50)/2</f>
        <v>625</v>
      </c>
      <c r="J50" s="11">
        <f>H50-H49</f>
        <v>0</v>
      </c>
      <c r="K50" s="10">
        <f t="shared" si="49"/>
        <v>642.5</v>
      </c>
      <c r="L50" s="11">
        <f>K50-K49</f>
        <v>0</v>
      </c>
      <c r="M50" s="31">
        <v>43313</v>
      </c>
      <c r="N50" s="25">
        <v>680</v>
      </c>
      <c r="O50" s="20">
        <v>640</v>
      </c>
      <c r="P50" s="29">
        <f>(N50+O50)/2</f>
        <v>660</v>
      </c>
      <c r="Q50" s="11">
        <f>O50-O49</f>
        <v>0</v>
      </c>
      <c r="R50" s="31">
        <v>43313</v>
      </c>
      <c r="S50" s="25">
        <v>590</v>
      </c>
      <c r="T50" s="20">
        <v>555</v>
      </c>
      <c r="U50" s="29">
        <f>(S50+T50)/2</f>
        <v>572.5</v>
      </c>
      <c r="V50" s="11">
        <f>T50-T49</f>
        <v>0</v>
      </c>
      <c r="W50" s="31">
        <v>43313</v>
      </c>
      <c r="X50" s="25">
        <v>667</v>
      </c>
      <c r="Y50" s="18">
        <v>628</v>
      </c>
      <c r="Z50" s="29">
        <f>(X50+Y50)/2</f>
        <v>647.5</v>
      </c>
      <c r="AA50" s="11">
        <f>Y50-Y49</f>
        <v>0</v>
      </c>
      <c r="AB50" s="31">
        <v>43313</v>
      </c>
      <c r="AC50" s="25">
        <v>700</v>
      </c>
      <c r="AD50" s="18">
        <v>650</v>
      </c>
      <c r="AE50" s="29">
        <f>(AC50+AD50)/2</f>
        <v>675</v>
      </c>
      <c r="AF50" s="11">
        <f>AD50-AD49</f>
        <v>0</v>
      </c>
      <c r="AG50" s="31">
        <v>43313</v>
      </c>
      <c r="AH50" s="25">
        <v>645</v>
      </c>
      <c r="AI50" s="18">
        <v>605</v>
      </c>
      <c r="AJ50" s="29">
        <f>(AH50+AI50)/2</f>
        <v>625</v>
      </c>
      <c r="AK50" s="11">
        <f>AI50-AI49</f>
        <v>0</v>
      </c>
    </row>
    <row r="51" spans="1:37" ht="21" x14ac:dyDescent="0.4">
      <c r="A51" s="31">
        <v>43344</v>
      </c>
      <c r="B51" s="22">
        <v>685</v>
      </c>
      <c r="C51" s="19">
        <v>645</v>
      </c>
      <c r="D51" s="23">
        <f>(B51+C51)/2</f>
        <v>665</v>
      </c>
      <c r="E51" s="11">
        <f>C51-C50</f>
        <v>5</v>
      </c>
      <c r="F51" s="31">
        <v>43344</v>
      </c>
      <c r="G51" s="25">
        <v>670</v>
      </c>
      <c r="H51" s="61">
        <v>620</v>
      </c>
      <c r="I51" s="30">
        <f>(G51+H51)/2</f>
        <v>645</v>
      </c>
      <c r="J51" s="11">
        <f>H51-H50</f>
        <v>20</v>
      </c>
      <c r="K51" s="10">
        <f t="shared" si="49"/>
        <v>655</v>
      </c>
      <c r="L51" s="11">
        <f>K51-K50</f>
        <v>12.5</v>
      </c>
      <c r="M51" s="31">
        <v>43344</v>
      </c>
      <c r="N51" s="25">
        <v>685</v>
      </c>
      <c r="O51" s="20">
        <v>645</v>
      </c>
      <c r="P51" s="29">
        <f>(N51+O51)/2</f>
        <v>665</v>
      </c>
      <c r="Q51" s="11">
        <f>O51-O50</f>
        <v>5</v>
      </c>
      <c r="R51" s="31">
        <v>43344</v>
      </c>
      <c r="S51" s="25">
        <v>605</v>
      </c>
      <c r="T51" s="20">
        <v>570</v>
      </c>
      <c r="U51" s="29">
        <f>(S51+T51)/2</f>
        <v>587.5</v>
      </c>
      <c r="V51" s="11">
        <f>T51-T50</f>
        <v>15</v>
      </c>
      <c r="W51" s="31">
        <v>43344</v>
      </c>
      <c r="X51" s="25">
        <v>671</v>
      </c>
      <c r="Y51" s="18">
        <v>632</v>
      </c>
      <c r="Z51" s="29">
        <f>(X51+Y51)/2</f>
        <v>651.5</v>
      </c>
      <c r="AA51" s="11">
        <f>Y51-Y50</f>
        <v>4</v>
      </c>
      <c r="AB51" s="31">
        <v>43344</v>
      </c>
      <c r="AC51" s="25">
        <v>710</v>
      </c>
      <c r="AD51" s="18">
        <v>660</v>
      </c>
      <c r="AE51" s="29">
        <f>(AC51+AD51)/2</f>
        <v>685</v>
      </c>
      <c r="AF51" s="11">
        <f>AD51-AD50</f>
        <v>10</v>
      </c>
      <c r="AG51" s="31">
        <v>43344</v>
      </c>
      <c r="AH51" s="25">
        <v>665</v>
      </c>
      <c r="AI51" s="18">
        <v>625</v>
      </c>
      <c r="AJ51" s="29">
        <f>(AH51+AI51)/2</f>
        <v>645</v>
      </c>
      <c r="AK51" s="11">
        <f>AI51-AI50</f>
        <v>20</v>
      </c>
    </row>
    <row r="52" spans="1:37" ht="21" x14ac:dyDescent="0.4">
      <c r="A52" s="31">
        <v>43374</v>
      </c>
      <c r="B52" s="22">
        <v>685</v>
      </c>
      <c r="C52" s="19">
        <v>645</v>
      </c>
      <c r="D52" s="23">
        <f>(B52+C52)/2</f>
        <v>665</v>
      </c>
      <c r="E52" s="11">
        <f>C52-C51</f>
        <v>0</v>
      </c>
      <c r="F52" s="31">
        <v>43374</v>
      </c>
      <c r="G52" s="25">
        <v>645</v>
      </c>
      <c r="H52" s="61">
        <v>595</v>
      </c>
      <c r="I52" s="30">
        <f>(G52+H52)/2</f>
        <v>620</v>
      </c>
      <c r="J52" s="11">
        <f>H52-H51</f>
        <v>-25</v>
      </c>
      <c r="K52" s="10">
        <f t="shared" si="49"/>
        <v>642.5</v>
      </c>
      <c r="L52" s="11">
        <f>K52-K51</f>
        <v>-12.5</v>
      </c>
      <c r="M52" s="31">
        <v>43374</v>
      </c>
      <c r="N52" s="25">
        <v>675</v>
      </c>
      <c r="O52" s="20">
        <v>635</v>
      </c>
      <c r="P52" s="29">
        <f>(N52+O52)/2</f>
        <v>655</v>
      </c>
      <c r="Q52" s="11">
        <f>O52-O51</f>
        <v>-10</v>
      </c>
      <c r="R52" s="31">
        <v>43374</v>
      </c>
      <c r="S52" s="25">
        <v>595</v>
      </c>
      <c r="T52" s="20">
        <v>560</v>
      </c>
      <c r="U52" s="29">
        <f>(S52+T52)/2</f>
        <v>577.5</v>
      </c>
      <c r="V52" s="11">
        <f>T52-T51</f>
        <v>-10</v>
      </c>
      <c r="W52" s="31">
        <v>43374</v>
      </c>
      <c r="X52" s="25">
        <v>670</v>
      </c>
      <c r="Y52" s="18">
        <v>631</v>
      </c>
      <c r="Z52" s="29">
        <f>(X52+Y52)/2</f>
        <v>650.5</v>
      </c>
      <c r="AA52" s="11">
        <f>Y52-Y51</f>
        <v>-1</v>
      </c>
      <c r="AB52" s="31">
        <v>43374</v>
      </c>
      <c r="AC52" s="25">
        <v>710</v>
      </c>
      <c r="AD52" s="18">
        <v>660</v>
      </c>
      <c r="AE52" s="29">
        <f>(AC52+AD52)/2</f>
        <v>685</v>
      </c>
      <c r="AF52" s="11">
        <f>AD52-AD51</f>
        <v>0</v>
      </c>
      <c r="AG52" s="31">
        <v>43374</v>
      </c>
      <c r="AH52" s="25">
        <v>655</v>
      </c>
      <c r="AI52" s="18">
        <v>615</v>
      </c>
      <c r="AJ52" s="29">
        <f>(AH52+AI52)/2</f>
        <v>635</v>
      </c>
      <c r="AK52" s="11">
        <f>AI52-AI51</f>
        <v>-10</v>
      </c>
    </row>
    <row r="53" spans="1:37" ht="21" x14ac:dyDescent="0.4">
      <c r="A53" s="31">
        <v>43405</v>
      </c>
      <c r="B53" s="22">
        <v>670</v>
      </c>
      <c r="C53" s="19">
        <v>630</v>
      </c>
      <c r="D53" s="23">
        <f>(B53+C53)/2</f>
        <v>650</v>
      </c>
      <c r="E53" s="11">
        <f>C53-C52</f>
        <v>-15</v>
      </c>
      <c r="F53" s="31">
        <v>43405</v>
      </c>
      <c r="G53" s="25">
        <v>630</v>
      </c>
      <c r="H53" s="61">
        <v>580</v>
      </c>
      <c r="I53" s="30">
        <f>(G53+H53)/2</f>
        <v>605</v>
      </c>
      <c r="J53" s="11">
        <f>H53-H52</f>
        <v>-15</v>
      </c>
      <c r="K53" s="10">
        <f t="shared" si="49"/>
        <v>627.5</v>
      </c>
      <c r="L53" s="11">
        <f>K53-K52</f>
        <v>-15</v>
      </c>
      <c r="M53" s="31">
        <v>43405</v>
      </c>
      <c r="N53" s="25">
        <v>670</v>
      </c>
      <c r="O53" s="20">
        <v>630</v>
      </c>
      <c r="P53" s="29">
        <f>(N53+O53)/2</f>
        <v>650</v>
      </c>
      <c r="Q53" s="11">
        <f>O53-O52</f>
        <v>-5</v>
      </c>
      <c r="R53" s="31">
        <v>43405</v>
      </c>
      <c r="S53" s="25">
        <v>585</v>
      </c>
      <c r="T53" s="20">
        <v>550</v>
      </c>
      <c r="U53" s="29">
        <f>(S53+T53)/2</f>
        <v>567.5</v>
      </c>
      <c r="V53" s="11">
        <f>T53-T52</f>
        <v>-10</v>
      </c>
      <c r="W53" s="31">
        <v>43405</v>
      </c>
      <c r="X53" s="25">
        <v>666</v>
      </c>
      <c r="Y53" s="18">
        <v>626</v>
      </c>
      <c r="Z53" s="29">
        <f>(X53+Y53)/2</f>
        <v>646</v>
      </c>
      <c r="AA53" s="11">
        <f>Y53-Y52</f>
        <v>-5</v>
      </c>
      <c r="AB53" s="31">
        <v>43405</v>
      </c>
      <c r="AC53" s="25">
        <v>690</v>
      </c>
      <c r="AD53" s="18">
        <v>640</v>
      </c>
      <c r="AE53" s="29">
        <f>(AC53+AD53)/2</f>
        <v>665</v>
      </c>
      <c r="AF53" s="11">
        <f>AD53-AD52</f>
        <v>-20</v>
      </c>
      <c r="AG53" s="31">
        <v>43405</v>
      </c>
      <c r="AH53" s="25">
        <v>640</v>
      </c>
      <c r="AI53" s="18">
        <v>600</v>
      </c>
      <c r="AJ53" s="29">
        <f>(AH53+AI53)/2</f>
        <v>620</v>
      </c>
      <c r="AK53" s="11">
        <f>AI53-AI52</f>
        <v>-15</v>
      </c>
    </row>
    <row r="54" spans="1:37" ht="21" x14ac:dyDescent="0.4">
      <c r="A54" s="31">
        <v>43435</v>
      </c>
      <c r="B54" s="22">
        <v>655</v>
      </c>
      <c r="C54" s="19">
        <v>615</v>
      </c>
      <c r="D54" s="23">
        <f>(B54+C54)/2</f>
        <v>635</v>
      </c>
      <c r="E54" s="11">
        <f>C54-C53</f>
        <v>-15</v>
      </c>
      <c r="F54" s="31">
        <v>43435</v>
      </c>
      <c r="G54" s="25">
        <v>615</v>
      </c>
      <c r="H54" s="61">
        <v>565</v>
      </c>
      <c r="I54" s="30">
        <f>(G54+H54)/2</f>
        <v>590</v>
      </c>
      <c r="J54" s="11">
        <f>H54-H53</f>
        <v>-15</v>
      </c>
      <c r="K54" s="10">
        <f t="shared" si="49"/>
        <v>612.5</v>
      </c>
      <c r="L54" s="11">
        <f>K54-K53</f>
        <v>-15</v>
      </c>
      <c r="M54" s="31">
        <v>43435</v>
      </c>
      <c r="N54" s="25">
        <v>660</v>
      </c>
      <c r="O54" s="20">
        <v>620</v>
      </c>
      <c r="P54" s="29">
        <f>(N54+O54)/2</f>
        <v>640</v>
      </c>
      <c r="Q54" s="11">
        <f>O54-O53</f>
        <v>-10</v>
      </c>
      <c r="R54" s="31">
        <v>43435</v>
      </c>
      <c r="S54" s="25">
        <v>585</v>
      </c>
      <c r="T54" s="20">
        <v>550</v>
      </c>
      <c r="U54" s="29">
        <f>(S54+T54)/2</f>
        <v>567.5</v>
      </c>
      <c r="V54" s="11">
        <f>T54-T53</f>
        <v>0</v>
      </c>
      <c r="W54" s="31">
        <v>43435</v>
      </c>
      <c r="X54" s="25">
        <v>656</v>
      </c>
      <c r="Y54" s="18">
        <v>617</v>
      </c>
      <c r="Z54" s="29">
        <f>(X54+Y54)/2</f>
        <v>636.5</v>
      </c>
      <c r="AA54" s="11">
        <f>Y54-Y53</f>
        <v>-9</v>
      </c>
      <c r="AB54" s="31">
        <v>43435</v>
      </c>
      <c r="AC54" s="25">
        <v>700</v>
      </c>
      <c r="AD54" s="18">
        <v>650</v>
      </c>
      <c r="AE54" s="29">
        <f>(AC54+AD54)/2</f>
        <v>675</v>
      </c>
      <c r="AF54" s="11">
        <f>AD54-AD53</f>
        <v>10</v>
      </c>
      <c r="AG54" s="31">
        <v>43435</v>
      </c>
      <c r="AH54" s="25">
        <v>630</v>
      </c>
      <c r="AI54" s="18">
        <v>590</v>
      </c>
      <c r="AJ54" s="29">
        <f>(AH54+AI54)/2</f>
        <v>610</v>
      </c>
      <c r="AK54" s="11">
        <f>AI54-AI53</f>
        <v>-10</v>
      </c>
    </row>
    <row r="55" spans="1:37" ht="21" x14ac:dyDescent="0.4">
      <c r="A55" s="89" t="s">
        <v>81</v>
      </c>
      <c r="B55" s="22"/>
      <c r="C55" s="19"/>
      <c r="D55" s="23"/>
      <c r="E55" s="11">
        <f>SUM(E43:E54)</f>
        <v>-5</v>
      </c>
      <c r="F55" s="89" t="s">
        <v>81</v>
      </c>
      <c r="G55" s="25"/>
      <c r="H55" s="61"/>
      <c r="I55" s="30"/>
      <c r="J55" s="11">
        <f>SUM(J43:J54)</f>
        <v>5</v>
      </c>
      <c r="K55" s="10"/>
      <c r="L55" s="11">
        <f>SUM(L43:L54)</f>
        <v>0</v>
      </c>
      <c r="M55" s="89" t="s">
        <v>81</v>
      </c>
      <c r="N55" s="25"/>
      <c r="P55" s="29"/>
      <c r="Q55" s="11">
        <f>SUM(Q43:Q54)</f>
        <v>0</v>
      </c>
      <c r="R55" s="89" t="s">
        <v>81</v>
      </c>
      <c r="S55" s="25"/>
      <c r="U55" s="29"/>
      <c r="V55" s="11">
        <f>SUM(V43:V54)</f>
        <v>0</v>
      </c>
      <c r="W55" s="89" t="s">
        <v>81</v>
      </c>
      <c r="X55" s="25"/>
      <c r="Y55" s="18"/>
      <c r="Z55" s="29"/>
      <c r="AA55" s="11">
        <f>SUM(AA43:AA54)</f>
        <v>-7</v>
      </c>
      <c r="AB55" s="89" t="s">
        <v>81</v>
      </c>
      <c r="AC55" s="25"/>
      <c r="AD55" s="18"/>
      <c r="AE55" s="29"/>
      <c r="AF55" s="11">
        <f>SUM(AF43:AF54)</f>
        <v>30</v>
      </c>
      <c r="AG55" s="89" t="s">
        <v>81</v>
      </c>
      <c r="AH55" s="11" t="s">
        <v>12</v>
      </c>
      <c r="AI55" s="18"/>
      <c r="AJ55" s="29"/>
      <c r="AK55" s="11">
        <f>SUM(AK43:AK54)</f>
        <v>-20</v>
      </c>
    </row>
    <row r="56" spans="1:37" ht="21" x14ac:dyDescent="0.4">
      <c r="A56" s="21">
        <v>43466</v>
      </c>
      <c r="B56" s="22">
        <v>640</v>
      </c>
      <c r="C56" s="19">
        <v>600</v>
      </c>
      <c r="D56" s="23">
        <f t="shared" ref="D56:D61" si="63">(B56+C56)/2</f>
        <v>620</v>
      </c>
      <c r="E56" s="11">
        <f>C56-C54</f>
        <v>-15</v>
      </c>
      <c r="F56" s="21">
        <v>43466</v>
      </c>
      <c r="G56" s="25">
        <v>610</v>
      </c>
      <c r="H56" s="61">
        <v>560</v>
      </c>
      <c r="I56" s="30">
        <f t="shared" ref="I56:I61" si="64">(G56+H56)/2</f>
        <v>585</v>
      </c>
      <c r="J56" s="11">
        <f>H56-H54</f>
        <v>-5</v>
      </c>
      <c r="K56" s="10">
        <f t="shared" ref="K56:K65" si="65">(D56+I56)/2</f>
        <v>602.5</v>
      </c>
      <c r="L56" s="11">
        <f>K56-K54</f>
        <v>-10</v>
      </c>
      <c r="M56" s="21">
        <v>43466</v>
      </c>
      <c r="N56" s="25">
        <v>640</v>
      </c>
      <c r="O56" s="20">
        <v>600</v>
      </c>
      <c r="P56" s="29">
        <f t="shared" ref="P56:P61" si="66">(N56+O56)/2</f>
        <v>620</v>
      </c>
      <c r="Q56" s="11">
        <f>O56-O54</f>
        <v>-20</v>
      </c>
      <c r="R56" s="21">
        <v>43466</v>
      </c>
      <c r="S56" s="25">
        <v>555</v>
      </c>
      <c r="T56" s="20">
        <v>520</v>
      </c>
      <c r="U56" s="29">
        <f t="shared" ref="U56:U61" si="67">(S56+T56)/2</f>
        <v>537.5</v>
      </c>
      <c r="V56" s="11">
        <f>T56-T54</f>
        <v>-30</v>
      </c>
      <c r="W56" s="21">
        <v>43466</v>
      </c>
      <c r="X56" s="25">
        <v>615</v>
      </c>
      <c r="Y56" s="18">
        <v>577</v>
      </c>
      <c r="Z56" s="29">
        <f t="shared" ref="Z56:Z61" si="68">(X56+Y56)/2</f>
        <v>596</v>
      </c>
      <c r="AA56" s="11">
        <f>Y56-Y54</f>
        <v>-40</v>
      </c>
      <c r="AB56" s="21">
        <v>43466</v>
      </c>
      <c r="AC56" s="25">
        <v>670</v>
      </c>
      <c r="AD56" s="18">
        <v>620</v>
      </c>
      <c r="AE56" s="29">
        <f t="shared" ref="AE56:AE61" si="69">(AC56+AD56)/2</f>
        <v>645</v>
      </c>
      <c r="AF56" s="11">
        <f>AD56-AD54</f>
        <v>-30</v>
      </c>
      <c r="AG56" s="21">
        <v>43466</v>
      </c>
      <c r="AH56" s="25">
        <v>620</v>
      </c>
      <c r="AI56" s="18">
        <v>580</v>
      </c>
      <c r="AJ56" s="29">
        <f t="shared" ref="AJ56:AJ61" si="70">(AH56+AI56)/2</f>
        <v>600</v>
      </c>
      <c r="AK56" s="11">
        <f>AI56-AI54</f>
        <v>-10</v>
      </c>
    </row>
    <row r="57" spans="1:37" ht="21" x14ac:dyDescent="0.4">
      <c r="A57" s="21">
        <v>43497</v>
      </c>
      <c r="B57" s="22">
        <v>620</v>
      </c>
      <c r="C57" s="19">
        <v>580</v>
      </c>
      <c r="D57" s="23">
        <f t="shared" si="63"/>
        <v>600</v>
      </c>
      <c r="E57" s="11">
        <f t="shared" ref="E57:E65" si="71">C57-C56</f>
        <v>-20</v>
      </c>
      <c r="F57" s="21">
        <v>43497</v>
      </c>
      <c r="G57" s="25">
        <v>595</v>
      </c>
      <c r="H57" s="61">
        <v>545</v>
      </c>
      <c r="I57" s="30">
        <f t="shared" si="64"/>
        <v>570</v>
      </c>
      <c r="J57" s="11">
        <f t="shared" ref="J57:J65" si="72">H57-H56</f>
        <v>-15</v>
      </c>
      <c r="K57" s="10">
        <f t="shared" si="65"/>
        <v>585</v>
      </c>
      <c r="L57" s="11">
        <f t="shared" ref="L57:L65" si="73">K57-K56</f>
        <v>-17.5</v>
      </c>
      <c r="M57" s="21">
        <v>43497</v>
      </c>
      <c r="N57" s="25">
        <v>620</v>
      </c>
      <c r="O57" s="20">
        <v>580</v>
      </c>
      <c r="P57" s="29">
        <f t="shared" si="66"/>
        <v>600</v>
      </c>
      <c r="Q57" s="11">
        <f t="shared" ref="Q57:Q65" si="74">O57-O56</f>
        <v>-20</v>
      </c>
      <c r="R57" s="21">
        <v>43497</v>
      </c>
      <c r="S57" s="25">
        <v>555</v>
      </c>
      <c r="T57" s="20">
        <v>520</v>
      </c>
      <c r="U57" s="29">
        <f t="shared" si="67"/>
        <v>537.5</v>
      </c>
      <c r="V57" s="11">
        <f t="shared" ref="V57:V65" si="75">T57-T56</f>
        <v>0</v>
      </c>
      <c r="W57" s="21">
        <v>43497</v>
      </c>
      <c r="X57" s="25">
        <v>633</v>
      </c>
      <c r="Y57" s="18">
        <v>593</v>
      </c>
      <c r="Z57" s="29">
        <f t="shared" si="68"/>
        <v>613</v>
      </c>
      <c r="AA57" s="11">
        <f t="shared" ref="AA57:AA65" si="76">Y57-Y56</f>
        <v>16</v>
      </c>
      <c r="AB57" s="21">
        <v>43497</v>
      </c>
      <c r="AC57" s="25">
        <v>640</v>
      </c>
      <c r="AD57" s="18">
        <v>590</v>
      </c>
      <c r="AE57" s="29">
        <f t="shared" si="69"/>
        <v>615</v>
      </c>
      <c r="AF57" s="11">
        <f t="shared" ref="AF57:AF65" si="77">AD57-AD56</f>
        <v>-30</v>
      </c>
      <c r="AG57" s="21">
        <v>43497</v>
      </c>
      <c r="AH57" s="25">
        <v>605</v>
      </c>
      <c r="AI57" s="18">
        <v>565</v>
      </c>
      <c r="AJ57" s="29">
        <f t="shared" si="70"/>
        <v>585</v>
      </c>
      <c r="AK57" s="11">
        <f t="shared" ref="AK57:AK65" si="78">AI57-AI56</f>
        <v>-15</v>
      </c>
    </row>
    <row r="58" spans="1:37" ht="21" x14ac:dyDescent="0.4">
      <c r="A58" s="21">
        <v>43525</v>
      </c>
      <c r="B58" s="22">
        <v>620</v>
      </c>
      <c r="C58" s="19">
        <v>580</v>
      </c>
      <c r="D58" s="23">
        <f t="shared" si="63"/>
        <v>600</v>
      </c>
      <c r="E58" s="11">
        <f t="shared" si="71"/>
        <v>0</v>
      </c>
      <c r="F58" s="21">
        <v>43525</v>
      </c>
      <c r="G58" s="25">
        <v>605</v>
      </c>
      <c r="H58" s="61">
        <v>555</v>
      </c>
      <c r="I58" s="30">
        <f t="shared" si="64"/>
        <v>580</v>
      </c>
      <c r="J58" s="11">
        <f t="shared" si="72"/>
        <v>10</v>
      </c>
      <c r="K58" s="10">
        <f t="shared" si="65"/>
        <v>590</v>
      </c>
      <c r="L58" s="11">
        <f t="shared" si="73"/>
        <v>5</v>
      </c>
      <c r="M58" s="21">
        <v>43525</v>
      </c>
      <c r="N58" s="25">
        <v>620</v>
      </c>
      <c r="O58" s="20">
        <v>580</v>
      </c>
      <c r="P58" s="29">
        <f t="shared" si="66"/>
        <v>600</v>
      </c>
      <c r="Q58" s="11">
        <f t="shared" si="74"/>
        <v>0</v>
      </c>
      <c r="R58" s="21">
        <v>43525</v>
      </c>
      <c r="S58" s="25">
        <v>555</v>
      </c>
      <c r="T58" s="20">
        <v>520</v>
      </c>
      <c r="U58" s="29">
        <f t="shared" si="67"/>
        <v>537.5</v>
      </c>
      <c r="V58" s="11">
        <f t="shared" si="75"/>
        <v>0</v>
      </c>
      <c r="W58" s="21">
        <v>43525</v>
      </c>
      <c r="X58" s="25">
        <v>645</v>
      </c>
      <c r="Y58" s="18">
        <v>605</v>
      </c>
      <c r="Z58" s="29">
        <f t="shared" si="68"/>
        <v>625</v>
      </c>
      <c r="AA58" s="11">
        <f t="shared" si="76"/>
        <v>12</v>
      </c>
      <c r="AB58" s="21">
        <v>43525</v>
      </c>
      <c r="AC58" s="25">
        <v>640</v>
      </c>
      <c r="AD58" s="18">
        <v>590</v>
      </c>
      <c r="AE58" s="29">
        <f t="shared" si="69"/>
        <v>615</v>
      </c>
      <c r="AF58" s="11">
        <f t="shared" si="77"/>
        <v>0</v>
      </c>
      <c r="AG58" s="21">
        <v>43525</v>
      </c>
      <c r="AH58" s="25">
        <v>620</v>
      </c>
      <c r="AI58" s="18">
        <v>580</v>
      </c>
      <c r="AJ58" s="29">
        <f t="shared" si="70"/>
        <v>600</v>
      </c>
      <c r="AK58" s="11">
        <f t="shared" si="78"/>
        <v>15</v>
      </c>
    </row>
    <row r="59" spans="1:37" ht="21" x14ac:dyDescent="0.4">
      <c r="A59" s="21">
        <v>43556</v>
      </c>
      <c r="B59" s="22">
        <v>620</v>
      </c>
      <c r="C59" s="19">
        <v>580</v>
      </c>
      <c r="D59" s="23">
        <f t="shared" si="63"/>
        <v>600</v>
      </c>
      <c r="E59" s="11">
        <f t="shared" si="71"/>
        <v>0</v>
      </c>
      <c r="F59" s="21">
        <v>43556</v>
      </c>
      <c r="G59" s="25">
        <v>600</v>
      </c>
      <c r="H59" s="61">
        <v>550</v>
      </c>
      <c r="I59" s="30">
        <f t="shared" si="64"/>
        <v>575</v>
      </c>
      <c r="J59" s="11">
        <f t="shared" si="72"/>
        <v>-5</v>
      </c>
      <c r="K59" s="10">
        <f t="shared" si="65"/>
        <v>587.5</v>
      </c>
      <c r="L59" s="11">
        <f t="shared" si="73"/>
        <v>-2.5</v>
      </c>
      <c r="M59" s="21">
        <v>43556</v>
      </c>
      <c r="N59" s="25">
        <v>620</v>
      </c>
      <c r="O59" s="20">
        <v>580</v>
      </c>
      <c r="P59" s="29">
        <f t="shared" si="66"/>
        <v>600</v>
      </c>
      <c r="Q59" s="11">
        <f t="shared" si="74"/>
        <v>0</v>
      </c>
      <c r="R59" s="21">
        <v>43556</v>
      </c>
      <c r="S59" s="25">
        <v>555</v>
      </c>
      <c r="T59" s="20">
        <v>520</v>
      </c>
      <c r="U59" s="29">
        <f t="shared" si="67"/>
        <v>537.5</v>
      </c>
      <c r="V59" s="11">
        <f t="shared" si="75"/>
        <v>0</v>
      </c>
      <c r="W59" s="21">
        <v>43556</v>
      </c>
      <c r="X59" s="25">
        <v>651</v>
      </c>
      <c r="Y59" s="18">
        <v>610</v>
      </c>
      <c r="Z59" s="29">
        <f t="shared" si="68"/>
        <v>630.5</v>
      </c>
      <c r="AA59" s="11">
        <f t="shared" si="76"/>
        <v>5</v>
      </c>
      <c r="AB59" s="21">
        <v>43556</v>
      </c>
      <c r="AC59" s="25">
        <v>630</v>
      </c>
      <c r="AD59" s="18">
        <v>580</v>
      </c>
      <c r="AE59" s="29">
        <f t="shared" si="69"/>
        <v>605</v>
      </c>
      <c r="AF59" s="11">
        <f t="shared" si="77"/>
        <v>-10</v>
      </c>
      <c r="AG59" s="21">
        <v>43556</v>
      </c>
      <c r="AH59" s="25">
        <v>615</v>
      </c>
      <c r="AI59" s="18">
        <v>575</v>
      </c>
      <c r="AJ59" s="29">
        <f t="shared" si="70"/>
        <v>595</v>
      </c>
      <c r="AK59" s="11">
        <f t="shared" si="78"/>
        <v>-5</v>
      </c>
    </row>
    <row r="60" spans="1:37" ht="21" x14ac:dyDescent="0.4">
      <c r="A60" s="21">
        <v>43586</v>
      </c>
      <c r="B60" s="22">
        <v>610</v>
      </c>
      <c r="C60" s="19">
        <v>570</v>
      </c>
      <c r="D60" s="23">
        <f t="shared" si="63"/>
        <v>590</v>
      </c>
      <c r="E60" s="11">
        <f t="shared" si="71"/>
        <v>-10</v>
      </c>
      <c r="F60" s="21">
        <v>43586</v>
      </c>
      <c r="G60" s="25">
        <v>585</v>
      </c>
      <c r="H60" s="61">
        <v>535</v>
      </c>
      <c r="I60" s="30">
        <f t="shared" si="64"/>
        <v>560</v>
      </c>
      <c r="J60" s="11">
        <f t="shared" si="72"/>
        <v>-15</v>
      </c>
      <c r="K60" s="10">
        <f t="shared" si="65"/>
        <v>575</v>
      </c>
      <c r="L60" s="11">
        <f t="shared" si="73"/>
        <v>-12.5</v>
      </c>
      <c r="M60" s="21">
        <v>43586</v>
      </c>
      <c r="N60" s="25">
        <v>600</v>
      </c>
      <c r="O60" s="20">
        <v>560</v>
      </c>
      <c r="P60" s="29">
        <f t="shared" si="66"/>
        <v>580</v>
      </c>
      <c r="Q60" s="11">
        <f t="shared" si="74"/>
        <v>-20</v>
      </c>
      <c r="R60" s="21">
        <v>43586</v>
      </c>
      <c r="S60" s="25">
        <v>535</v>
      </c>
      <c r="T60" s="20">
        <v>500</v>
      </c>
      <c r="U60" s="29">
        <f t="shared" si="67"/>
        <v>517.5</v>
      </c>
      <c r="V60" s="11">
        <f t="shared" si="75"/>
        <v>-20</v>
      </c>
      <c r="W60" s="21">
        <v>43586</v>
      </c>
      <c r="X60" s="25">
        <v>623</v>
      </c>
      <c r="Y60" s="18">
        <v>582</v>
      </c>
      <c r="Z60" s="29">
        <f t="shared" si="68"/>
        <v>602.5</v>
      </c>
      <c r="AA60" s="11">
        <f t="shared" si="76"/>
        <v>-28</v>
      </c>
      <c r="AB60" s="21">
        <v>43586</v>
      </c>
      <c r="AC60" s="25">
        <v>610</v>
      </c>
      <c r="AD60" s="18">
        <v>560</v>
      </c>
      <c r="AE60" s="29">
        <f t="shared" si="69"/>
        <v>585</v>
      </c>
      <c r="AF60" s="11">
        <f t="shared" si="77"/>
        <v>-20</v>
      </c>
      <c r="AG60" s="21">
        <v>43586</v>
      </c>
      <c r="AH60" s="25">
        <v>605</v>
      </c>
      <c r="AI60" s="18">
        <v>565</v>
      </c>
      <c r="AJ60" s="29">
        <f t="shared" si="70"/>
        <v>585</v>
      </c>
      <c r="AK60" s="11">
        <f t="shared" si="78"/>
        <v>-10</v>
      </c>
    </row>
    <row r="61" spans="1:37" ht="21" x14ac:dyDescent="0.4">
      <c r="A61" s="21">
        <v>43617</v>
      </c>
      <c r="B61" s="22">
        <v>605</v>
      </c>
      <c r="C61" s="19">
        <v>565</v>
      </c>
      <c r="D61" s="23">
        <f t="shared" si="63"/>
        <v>585</v>
      </c>
      <c r="E61" s="11">
        <f t="shared" si="71"/>
        <v>-5</v>
      </c>
      <c r="F61" s="21">
        <v>43617</v>
      </c>
      <c r="G61" s="25">
        <v>590</v>
      </c>
      <c r="H61" s="61">
        <v>540</v>
      </c>
      <c r="I61" s="30">
        <f t="shared" si="64"/>
        <v>565</v>
      </c>
      <c r="J61" s="11">
        <f t="shared" si="72"/>
        <v>5</v>
      </c>
      <c r="K61" s="10">
        <f t="shared" si="65"/>
        <v>575</v>
      </c>
      <c r="L61" s="11">
        <f t="shared" si="73"/>
        <v>0</v>
      </c>
      <c r="M61" s="21">
        <v>43617</v>
      </c>
      <c r="N61" s="25">
        <v>595</v>
      </c>
      <c r="O61" s="20">
        <v>555</v>
      </c>
      <c r="P61" s="29">
        <f t="shared" si="66"/>
        <v>575</v>
      </c>
      <c r="Q61" s="11">
        <f t="shared" si="74"/>
        <v>-5</v>
      </c>
      <c r="R61" s="21">
        <v>43617</v>
      </c>
      <c r="S61" s="25">
        <v>530</v>
      </c>
      <c r="T61" s="20">
        <v>495</v>
      </c>
      <c r="U61" s="29">
        <f t="shared" si="67"/>
        <v>512.5</v>
      </c>
      <c r="V61" s="11">
        <f t="shared" si="75"/>
        <v>-5</v>
      </c>
      <c r="W61" s="21">
        <v>43617</v>
      </c>
      <c r="X61" s="25">
        <v>597</v>
      </c>
      <c r="Y61" s="18">
        <v>557</v>
      </c>
      <c r="Z61" s="29">
        <f t="shared" si="68"/>
        <v>577</v>
      </c>
      <c r="AA61" s="11">
        <f t="shared" si="76"/>
        <v>-25</v>
      </c>
      <c r="AB61" s="21">
        <v>43617</v>
      </c>
      <c r="AC61" s="25">
        <v>610</v>
      </c>
      <c r="AD61" s="18">
        <v>560</v>
      </c>
      <c r="AE61" s="29">
        <f t="shared" si="69"/>
        <v>585</v>
      </c>
      <c r="AF61" s="11">
        <f t="shared" si="77"/>
        <v>0</v>
      </c>
      <c r="AG61" s="21">
        <v>43617</v>
      </c>
      <c r="AH61" s="25">
        <v>605</v>
      </c>
      <c r="AI61" s="18">
        <v>565</v>
      </c>
      <c r="AJ61" s="29">
        <f t="shared" si="70"/>
        <v>585</v>
      </c>
      <c r="AK61" s="11">
        <f t="shared" si="78"/>
        <v>0</v>
      </c>
    </row>
    <row r="62" spans="1:37" ht="21" x14ac:dyDescent="0.4">
      <c r="A62" s="21">
        <v>43647</v>
      </c>
      <c r="B62" s="22">
        <v>605</v>
      </c>
      <c r="C62" s="19">
        <v>565</v>
      </c>
      <c r="D62" s="23">
        <f>(B62+C62)/2</f>
        <v>585</v>
      </c>
      <c r="E62" s="11">
        <f t="shared" si="71"/>
        <v>0</v>
      </c>
      <c r="F62" s="21">
        <v>43647</v>
      </c>
      <c r="G62" s="25">
        <v>580</v>
      </c>
      <c r="H62" s="61">
        <v>530</v>
      </c>
      <c r="I62" s="30">
        <f>(G62+H62)/2</f>
        <v>555</v>
      </c>
      <c r="J62" s="11">
        <f t="shared" si="72"/>
        <v>-10</v>
      </c>
      <c r="K62" s="10">
        <f t="shared" si="65"/>
        <v>570</v>
      </c>
      <c r="L62" s="11">
        <f t="shared" si="73"/>
        <v>-5</v>
      </c>
      <c r="M62" s="21">
        <v>43647</v>
      </c>
      <c r="N62" s="25">
        <v>595</v>
      </c>
      <c r="O62" s="20">
        <v>555</v>
      </c>
      <c r="P62" s="29">
        <f>(N62+O62)/2</f>
        <v>575</v>
      </c>
      <c r="Q62" s="11">
        <f t="shared" si="74"/>
        <v>0</v>
      </c>
      <c r="R62" s="21">
        <v>43647</v>
      </c>
      <c r="S62" s="25">
        <v>530</v>
      </c>
      <c r="T62" s="20">
        <v>495</v>
      </c>
      <c r="U62" s="29">
        <f>(S62+T62)/2</f>
        <v>512.5</v>
      </c>
      <c r="V62" s="11">
        <f t="shared" si="75"/>
        <v>0</v>
      </c>
      <c r="W62" s="21">
        <v>43647</v>
      </c>
      <c r="X62" s="25">
        <v>592</v>
      </c>
      <c r="Y62" s="18">
        <v>553</v>
      </c>
      <c r="Z62" s="29">
        <f>(X62+Y62)/2</f>
        <v>572.5</v>
      </c>
      <c r="AA62" s="11">
        <f t="shared" si="76"/>
        <v>-4</v>
      </c>
      <c r="AB62" s="21">
        <v>43647</v>
      </c>
      <c r="AC62" s="25">
        <v>610</v>
      </c>
      <c r="AD62" s="18">
        <v>560</v>
      </c>
      <c r="AE62" s="29">
        <f>(AC62+AD62)/2</f>
        <v>585</v>
      </c>
      <c r="AF62" s="11">
        <f t="shared" si="77"/>
        <v>0</v>
      </c>
      <c r="AG62" s="21">
        <v>43647</v>
      </c>
      <c r="AH62" s="25">
        <v>605</v>
      </c>
      <c r="AI62" s="18">
        <v>565</v>
      </c>
      <c r="AJ62" s="29">
        <f>(AH62+AI62)/2</f>
        <v>585</v>
      </c>
      <c r="AK62" s="11">
        <f t="shared" si="78"/>
        <v>0</v>
      </c>
    </row>
    <row r="63" spans="1:37" ht="21" x14ac:dyDescent="0.4">
      <c r="A63" s="21">
        <v>43678</v>
      </c>
      <c r="B63" s="22">
        <v>595</v>
      </c>
      <c r="C63" s="19">
        <v>555</v>
      </c>
      <c r="D63" s="23">
        <f>(B63+C63)/2</f>
        <v>575</v>
      </c>
      <c r="E63" s="11">
        <f t="shared" si="71"/>
        <v>-10</v>
      </c>
      <c r="F63" s="21">
        <v>43678</v>
      </c>
      <c r="G63" s="25">
        <v>565</v>
      </c>
      <c r="H63" s="61">
        <v>520</v>
      </c>
      <c r="I63" s="30">
        <f>(G63+H63)/2</f>
        <v>542.5</v>
      </c>
      <c r="J63" s="11">
        <f t="shared" si="72"/>
        <v>-10</v>
      </c>
      <c r="K63" s="10">
        <f t="shared" si="65"/>
        <v>558.75</v>
      </c>
      <c r="L63" s="11">
        <f t="shared" si="73"/>
        <v>-11.25</v>
      </c>
      <c r="M63" s="21">
        <v>43678</v>
      </c>
      <c r="N63" s="25">
        <v>590</v>
      </c>
      <c r="O63" s="20">
        <v>550</v>
      </c>
      <c r="P63" s="29">
        <f>(N63+O63)/2</f>
        <v>570</v>
      </c>
      <c r="Q63" s="11">
        <f t="shared" si="74"/>
        <v>-5</v>
      </c>
      <c r="R63" s="21">
        <v>43678</v>
      </c>
      <c r="S63" s="25">
        <v>530</v>
      </c>
      <c r="T63" s="20">
        <v>495</v>
      </c>
      <c r="U63" s="29">
        <f>(S63+T63)/2</f>
        <v>512.5</v>
      </c>
      <c r="V63" s="11">
        <f t="shared" si="75"/>
        <v>0</v>
      </c>
      <c r="W63" s="21">
        <v>43678</v>
      </c>
      <c r="X63" s="25">
        <v>582</v>
      </c>
      <c r="Y63" s="18">
        <v>543</v>
      </c>
      <c r="Z63" s="29">
        <f>(X63+Y63)/2</f>
        <v>562.5</v>
      </c>
      <c r="AA63" s="11">
        <f t="shared" si="76"/>
        <v>-10</v>
      </c>
      <c r="AB63" s="21">
        <v>43678</v>
      </c>
      <c r="AC63" s="25">
        <v>600</v>
      </c>
      <c r="AD63" s="18">
        <v>555</v>
      </c>
      <c r="AE63" s="29">
        <f>(AC63+AD63)/2</f>
        <v>577.5</v>
      </c>
      <c r="AF63" s="11">
        <f t="shared" si="77"/>
        <v>-5</v>
      </c>
      <c r="AG63" s="21">
        <v>43678</v>
      </c>
      <c r="AH63" s="25">
        <v>595</v>
      </c>
      <c r="AI63" s="18">
        <v>555</v>
      </c>
      <c r="AJ63" s="29">
        <f>(AH63+AI63)/2</f>
        <v>575</v>
      </c>
      <c r="AK63" s="11">
        <f t="shared" si="78"/>
        <v>-10</v>
      </c>
    </row>
    <row r="64" spans="1:37" ht="21" x14ac:dyDescent="0.4">
      <c r="A64" s="21">
        <v>43709</v>
      </c>
      <c r="B64" s="24">
        <v>595</v>
      </c>
      <c r="C64" s="19">
        <v>555</v>
      </c>
      <c r="D64" s="23">
        <f>(B64+C64)/2</f>
        <v>575</v>
      </c>
      <c r="E64" s="11">
        <f t="shared" si="71"/>
        <v>0</v>
      </c>
      <c r="F64" s="21">
        <v>43709</v>
      </c>
      <c r="G64" s="25">
        <v>565</v>
      </c>
      <c r="H64" s="61">
        <v>520</v>
      </c>
      <c r="I64" s="30">
        <f>(G64+H64)/2</f>
        <v>542.5</v>
      </c>
      <c r="J64" s="11">
        <f t="shared" si="72"/>
        <v>0</v>
      </c>
      <c r="K64" s="10">
        <f t="shared" si="65"/>
        <v>558.75</v>
      </c>
      <c r="L64" s="11">
        <f t="shared" si="73"/>
        <v>0</v>
      </c>
      <c r="M64" s="21">
        <v>43709</v>
      </c>
      <c r="N64" s="25">
        <v>585</v>
      </c>
      <c r="O64" s="20">
        <v>545</v>
      </c>
      <c r="P64" s="29">
        <f>(N64+O64)/2</f>
        <v>565</v>
      </c>
      <c r="Q64" s="11">
        <f t="shared" si="74"/>
        <v>-5</v>
      </c>
      <c r="R64" s="21">
        <v>43709</v>
      </c>
      <c r="S64" s="25">
        <v>530</v>
      </c>
      <c r="T64" s="20">
        <v>495</v>
      </c>
      <c r="U64" s="29">
        <f>(S64+T64)/2</f>
        <v>512.5</v>
      </c>
      <c r="V64" s="11">
        <f t="shared" si="75"/>
        <v>0</v>
      </c>
      <c r="W64" s="21">
        <v>43709</v>
      </c>
      <c r="X64" s="25">
        <v>583</v>
      </c>
      <c r="Y64" s="18">
        <v>545</v>
      </c>
      <c r="Z64" s="29">
        <f>(X64+Y64)/2</f>
        <v>564</v>
      </c>
      <c r="AA64" s="11">
        <f t="shared" si="76"/>
        <v>2</v>
      </c>
      <c r="AB64" s="21">
        <v>43709</v>
      </c>
      <c r="AC64" s="25">
        <v>595</v>
      </c>
      <c r="AD64" s="18">
        <v>550</v>
      </c>
      <c r="AE64" s="29">
        <f>(AC64+AD64)/2</f>
        <v>572.5</v>
      </c>
      <c r="AF64" s="11">
        <f t="shared" si="77"/>
        <v>-5</v>
      </c>
      <c r="AG64" s="21">
        <v>43709</v>
      </c>
      <c r="AH64" s="25">
        <v>595</v>
      </c>
      <c r="AI64" s="18">
        <v>555</v>
      </c>
      <c r="AJ64" s="29">
        <f>(AH64+AI64)/2</f>
        <v>575</v>
      </c>
      <c r="AK64" s="11">
        <f t="shared" si="78"/>
        <v>0</v>
      </c>
    </row>
    <row r="65" spans="1:37" ht="21" x14ac:dyDescent="0.4">
      <c r="A65" s="21">
        <v>43739</v>
      </c>
      <c r="B65" s="90">
        <v>580</v>
      </c>
      <c r="C65" s="18">
        <v>540</v>
      </c>
      <c r="D65" s="104">
        <f>(B65+C65)/2</f>
        <v>560</v>
      </c>
      <c r="E65" s="11">
        <f t="shared" si="71"/>
        <v>-15</v>
      </c>
      <c r="F65" s="21">
        <v>43739</v>
      </c>
      <c r="G65" s="25">
        <v>545</v>
      </c>
      <c r="H65" s="20">
        <v>500</v>
      </c>
      <c r="I65" s="103">
        <f>(G65+H65)/2</f>
        <v>522.5</v>
      </c>
      <c r="J65" s="11">
        <f t="shared" si="72"/>
        <v>-20</v>
      </c>
      <c r="K65" s="12">
        <f t="shared" si="65"/>
        <v>541.25</v>
      </c>
      <c r="L65" s="11">
        <f t="shared" si="73"/>
        <v>-17.5</v>
      </c>
      <c r="M65" s="21">
        <v>43739</v>
      </c>
      <c r="N65" s="25">
        <v>570</v>
      </c>
      <c r="O65" s="20">
        <v>530</v>
      </c>
      <c r="P65" s="103">
        <f>(N65+O65)/2</f>
        <v>550</v>
      </c>
      <c r="Q65" s="11">
        <f t="shared" si="74"/>
        <v>-15</v>
      </c>
      <c r="R65" s="21">
        <v>43739</v>
      </c>
      <c r="S65" s="25">
        <v>510</v>
      </c>
      <c r="T65" s="20">
        <v>475</v>
      </c>
      <c r="U65" s="103">
        <f>(S65+T65)/2</f>
        <v>492.5</v>
      </c>
      <c r="V65" s="11">
        <f t="shared" si="75"/>
        <v>-20</v>
      </c>
      <c r="W65" s="21">
        <v>43739</v>
      </c>
      <c r="X65" s="25">
        <v>573</v>
      </c>
      <c r="Y65" s="20">
        <v>534</v>
      </c>
      <c r="Z65" s="103">
        <f>(X65+Y65)/2</f>
        <v>553.5</v>
      </c>
      <c r="AA65" s="11">
        <f t="shared" si="76"/>
        <v>-11</v>
      </c>
      <c r="AB65" s="21">
        <v>43739</v>
      </c>
      <c r="AC65" s="25">
        <v>575</v>
      </c>
      <c r="AD65" s="20">
        <v>530</v>
      </c>
      <c r="AE65" s="103">
        <f>(AC65+AD65)/2</f>
        <v>552.5</v>
      </c>
      <c r="AF65" s="11">
        <f t="shared" si="77"/>
        <v>-20</v>
      </c>
      <c r="AG65" s="21">
        <v>43739</v>
      </c>
      <c r="AH65" s="25">
        <v>560</v>
      </c>
      <c r="AI65" s="20">
        <v>520</v>
      </c>
      <c r="AJ65" s="103">
        <f>(AH65+AI65)/2</f>
        <v>540</v>
      </c>
      <c r="AK65" s="11">
        <f t="shared" si="78"/>
        <v>-35</v>
      </c>
    </row>
    <row r="66" spans="1:37" ht="21" x14ac:dyDescent="0.4">
      <c r="A66" s="21">
        <v>43770</v>
      </c>
      <c r="B66" s="90" t="e">
        <f>#REF!</f>
        <v>#REF!</v>
      </c>
      <c r="C66" s="90" t="e">
        <f>#REF!</f>
        <v>#REF!</v>
      </c>
      <c r="D66" s="90" t="e">
        <f>#REF!</f>
        <v>#REF!</v>
      </c>
      <c r="E66" s="90" t="e">
        <f>#REF!</f>
        <v>#REF!</v>
      </c>
      <c r="F66" s="21">
        <v>43770</v>
      </c>
      <c r="G66" s="90" t="e">
        <f>#REF!</f>
        <v>#REF!</v>
      </c>
      <c r="H66" s="90" t="e">
        <f>#REF!</f>
        <v>#REF!</v>
      </c>
      <c r="I66" s="90" t="e">
        <f>#REF!</f>
        <v>#REF!</v>
      </c>
      <c r="J66" s="90" t="e">
        <f>#REF!</f>
        <v>#REF!</v>
      </c>
      <c r="K66" s="90" t="e">
        <f>#REF!</f>
        <v>#REF!</v>
      </c>
      <c r="L66" s="90" t="e">
        <f>#REF!</f>
        <v>#REF!</v>
      </c>
      <c r="M66" s="21">
        <v>43770</v>
      </c>
      <c r="N66" s="90" t="e">
        <f>#REF!</f>
        <v>#REF!</v>
      </c>
      <c r="O66" s="90" t="e">
        <f>#REF!</f>
        <v>#REF!</v>
      </c>
      <c r="P66" s="90" t="e">
        <f>#REF!</f>
        <v>#REF!</v>
      </c>
      <c r="Q66" s="90" t="e">
        <f>#REF!</f>
        <v>#REF!</v>
      </c>
      <c r="R66" s="21">
        <v>43770</v>
      </c>
      <c r="S66" s="90" t="e">
        <f>#REF!</f>
        <v>#REF!</v>
      </c>
      <c r="T66" s="90" t="e">
        <f>#REF!</f>
        <v>#REF!</v>
      </c>
      <c r="U66" s="90" t="e">
        <f>#REF!</f>
        <v>#REF!</v>
      </c>
      <c r="V66" s="90" t="e">
        <f>#REF!</f>
        <v>#REF!</v>
      </c>
      <c r="W66" s="21">
        <v>43770</v>
      </c>
      <c r="X66" s="90" t="e">
        <f>#REF!</f>
        <v>#REF!</v>
      </c>
      <c r="Y66" s="90" t="e">
        <f>#REF!</f>
        <v>#REF!</v>
      </c>
      <c r="Z66" s="90" t="e">
        <f>#REF!</f>
        <v>#REF!</v>
      </c>
      <c r="AA66" s="90" t="e">
        <f>#REF!</f>
        <v>#REF!</v>
      </c>
      <c r="AB66" s="21">
        <v>43770</v>
      </c>
      <c r="AC66" s="90" t="e">
        <f>#REF!</f>
        <v>#REF!</v>
      </c>
      <c r="AD66" s="90" t="e">
        <f>#REF!</f>
        <v>#REF!</v>
      </c>
      <c r="AE66" s="90" t="e">
        <f>#REF!</f>
        <v>#REF!</v>
      </c>
      <c r="AF66" s="90" t="e">
        <f>#REF!</f>
        <v>#REF!</v>
      </c>
      <c r="AG66" s="21">
        <v>43770</v>
      </c>
      <c r="AH66" s="90" t="e">
        <f>#REF!</f>
        <v>#REF!</v>
      </c>
      <c r="AI66" s="90" t="e">
        <f>#REF!</f>
        <v>#REF!</v>
      </c>
      <c r="AJ66" s="90" t="e">
        <f>#REF!</f>
        <v>#REF!</v>
      </c>
      <c r="AK66" s="90" t="e">
        <f>#REF!</f>
        <v>#REF!</v>
      </c>
    </row>
    <row r="67" spans="1:37" ht="21" x14ac:dyDescent="0.4">
      <c r="A67" s="21">
        <v>43800</v>
      </c>
      <c r="B67" s="90" t="e">
        <f>#REF!</f>
        <v>#REF!</v>
      </c>
      <c r="C67" s="90" t="e">
        <f>#REF!</f>
        <v>#REF!</v>
      </c>
      <c r="D67" s="90" t="e">
        <f>#REF!</f>
        <v>#REF!</v>
      </c>
      <c r="E67" s="90" t="e">
        <f>#REF!</f>
        <v>#REF!</v>
      </c>
      <c r="F67" s="21">
        <v>43800</v>
      </c>
      <c r="G67" s="90" t="e">
        <f>#REF!</f>
        <v>#REF!</v>
      </c>
      <c r="H67" s="90" t="e">
        <f>#REF!</f>
        <v>#REF!</v>
      </c>
      <c r="I67" s="90" t="e">
        <f>#REF!</f>
        <v>#REF!</v>
      </c>
      <c r="J67" s="90" t="e">
        <f>#REF!</f>
        <v>#REF!</v>
      </c>
      <c r="K67" s="90" t="e">
        <f>#REF!</f>
        <v>#REF!</v>
      </c>
      <c r="L67" s="90" t="e">
        <f>#REF!</f>
        <v>#REF!</v>
      </c>
      <c r="M67" s="21">
        <v>43800</v>
      </c>
      <c r="N67" s="90" t="e">
        <f>#REF!</f>
        <v>#REF!</v>
      </c>
      <c r="O67" s="90" t="e">
        <f>#REF!</f>
        <v>#REF!</v>
      </c>
      <c r="P67" s="90" t="e">
        <f>#REF!</f>
        <v>#REF!</v>
      </c>
      <c r="Q67" s="90" t="e">
        <f>#REF!</f>
        <v>#REF!</v>
      </c>
      <c r="R67" s="21">
        <v>43800</v>
      </c>
      <c r="S67" s="90" t="e">
        <f>#REF!</f>
        <v>#REF!</v>
      </c>
      <c r="T67" s="90" t="e">
        <f>#REF!</f>
        <v>#REF!</v>
      </c>
      <c r="U67" s="90" t="e">
        <f>#REF!</f>
        <v>#REF!</v>
      </c>
      <c r="V67" s="90" t="e">
        <f>#REF!</f>
        <v>#REF!</v>
      </c>
      <c r="W67" s="21">
        <v>43800</v>
      </c>
      <c r="X67" s="90" t="e">
        <f>#REF!</f>
        <v>#REF!</v>
      </c>
      <c r="Y67" s="90" t="e">
        <f>#REF!</f>
        <v>#REF!</v>
      </c>
      <c r="Z67" s="90" t="e">
        <f>#REF!</f>
        <v>#REF!</v>
      </c>
      <c r="AA67" s="90" t="e">
        <f>#REF!</f>
        <v>#REF!</v>
      </c>
      <c r="AB67" s="21">
        <v>43800</v>
      </c>
      <c r="AC67" s="90" t="e">
        <f>#REF!</f>
        <v>#REF!</v>
      </c>
      <c r="AD67" s="90" t="e">
        <f>#REF!</f>
        <v>#REF!</v>
      </c>
      <c r="AE67" s="90" t="e">
        <f>#REF!</f>
        <v>#REF!</v>
      </c>
      <c r="AF67" s="90" t="e">
        <f>#REF!</f>
        <v>#REF!</v>
      </c>
      <c r="AG67" s="21">
        <v>43800</v>
      </c>
      <c r="AH67" s="90" t="e">
        <f>#REF!</f>
        <v>#REF!</v>
      </c>
      <c r="AI67" s="90" t="e">
        <f>#REF!</f>
        <v>#REF!</v>
      </c>
      <c r="AJ67" s="90" t="e">
        <f>#REF!</f>
        <v>#REF!</v>
      </c>
      <c r="AK67" s="90" t="e">
        <f>#REF!</f>
        <v>#REF!</v>
      </c>
    </row>
    <row r="68" spans="1:37" ht="21" x14ac:dyDescent="0.4">
      <c r="A68" s="21"/>
      <c r="B68" s="90"/>
      <c r="D68" s="104"/>
      <c r="G68" s="99"/>
      <c r="I68" s="103"/>
      <c r="L68" s="64"/>
      <c r="M68" s="64"/>
      <c r="N68" s="99"/>
      <c r="P68" s="103"/>
      <c r="S68" s="99"/>
      <c r="U68" s="103"/>
      <c r="X68" s="99"/>
      <c r="Z68" s="103"/>
      <c r="AC68" s="99"/>
      <c r="AE68" s="103"/>
      <c r="AH68" s="99"/>
      <c r="AJ68" s="103"/>
    </row>
    <row r="72" spans="1:37" x14ac:dyDescent="0.35">
      <c r="B72" s="90"/>
      <c r="D72" s="104"/>
      <c r="G72" s="99"/>
      <c r="I72" s="103"/>
      <c r="L72" s="64" t="s">
        <v>95</v>
      </c>
      <c r="M72" s="64"/>
      <c r="N72" s="99"/>
      <c r="P72" s="103"/>
      <c r="S72" s="99"/>
      <c r="U72" s="103"/>
      <c r="X72" s="99"/>
      <c r="Z72" s="103"/>
      <c r="AC72" s="99"/>
      <c r="AE72" s="103"/>
      <c r="AH72" s="99"/>
      <c r="AJ72" s="103"/>
    </row>
  </sheetData>
  <mergeCells count="17">
    <mergeCell ref="B1:AK1"/>
    <mergeCell ref="B2:E2"/>
    <mergeCell ref="G2:J2"/>
    <mergeCell ref="K2:L2"/>
    <mergeCell ref="N2:Q2"/>
    <mergeCell ref="S2:V2"/>
    <mergeCell ref="X2:AA2"/>
    <mergeCell ref="AC2:AF2"/>
    <mergeCell ref="AH2:AK2"/>
    <mergeCell ref="AC3:AF3"/>
    <mergeCell ref="AH3:AK3"/>
    <mergeCell ref="B3:E3"/>
    <mergeCell ref="G3:J3"/>
    <mergeCell ref="K3:L3"/>
    <mergeCell ref="N3:Q3"/>
    <mergeCell ref="S3:V3"/>
    <mergeCell ref="X3:AA3"/>
  </mergeCells>
  <pageMargins left="0.7" right="0.7" top="0.75" bottom="0.75" header="0.3" footer="0.3"/>
  <pageSetup paperSize="9" orientation="portrait" horizontalDpi="4294967293" verticalDpi="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26"/>
  <sheetViews>
    <sheetView zoomScale="80" zoomScaleNormal="80" workbookViewId="0">
      <selection activeCell="AE5" sqref="AE5:AI26"/>
    </sheetView>
  </sheetViews>
  <sheetFormatPr defaultRowHeight="13.2" x14ac:dyDescent="0.25"/>
  <cols>
    <col min="1" max="1" width="14.88671875" customWidth="1"/>
    <col min="4" max="4" width="0" hidden="1" customWidth="1"/>
    <col min="5" max="5" width="9.33203125" customWidth="1"/>
    <col min="6" max="6" width="13.5546875" bestFit="1" customWidth="1"/>
    <col min="9" max="9" width="0" hidden="1" customWidth="1"/>
    <col min="10" max="10" width="9.33203125" customWidth="1"/>
    <col min="11" max="11" width="13.5546875" bestFit="1" customWidth="1"/>
    <col min="14" max="14" width="0" hidden="1" customWidth="1"/>
    <col min="15" max="15" width="9.33203125" customWidth="1"/>
    <col min="16" max="16" width="13.5546875" bestFit="1" customWidth="1"/>
    <col min="19" max="19" width="0" hidden="1" customWidth="1"/>
    <col min="20" max="20" width="9.33203125" customWidth="1"/>
    <col min="21" max="21" width="13.5546875" bestFit="1" customWidth="1"/>
    <col min="24" max="24" width="0" hidden="1" customWidth="1"/>
    <col min="25" max="25" width="9.33203125" customWidth="1"/>
    <col min="26" max="26" width="13.5546875" bestFit="1" customWidth="1"/>
    <col min="29" max="29" width="0" hidden="1" customWidth="1"/>
    <col min="30" max="30" width="9.33203125" customWidth="1"/>
    <col min="31" max="31" width="13.5546875" bestFit="1" customWidth="1"/>
    <col min="34" max="34" width="0" hidden="1" customWidth="1"/>
    <col min="35" max="35" width="9.33203125" customWidth="1"/>
  </cols>
  <sheetData>
    <row r="1" spans="1:35" ht="21" x14ac:dyDescent="0.4">
      <c r="A1" s="5" t="s">
        <v>12</v>
      </c>
      <c r="B1" s="90"/>
      <c r="C1" s="18"/>
      <c r="D1" s="104"/>
      <c r="E1" s="9"/>
      <c r="F1" s="9"/>
      <c r="G1" s="99"/>
      <c r="H1" s="20"/>
      <c r="I1" s="103"/>
      <c r="J1" s="12"/>
      <c r="K1" s="12"/>
      <c r="L1" s="99"/>
      <c r="M1" s="20"/>
      <c r="N1" s="103"/>
      <c r="O1" s="12"/>
      <c r="P1" s="12"/>
      <c r="Q1" s="99"/>
      <c r="R1" s="20"/>
      <c r="S1" s="103"/>
      <c r="T1" s="12"/>
      <c r="U1" s="12"/>
      <c r="V1" s="99"/>
      <c r="W1" s="20"/>
      <c r="X1" s="103"/>
      <c r="Y1" s="12"/>
      <c r="Z1" s="12"/>
      <c r="AA1" s="99"/>
      <c r="AB1" s="20"/>
      <c r="AC1" s="103"/>
      <c r="AD1" s="12"/>
      <c r="AE1" s="12"/>
      <c r="AF1" s="99"/>
      <c r="AG1" s="20"/>
      <c r="AH1" s="103"/>
      <c r="AI1" s="12"/>
    </row>
    <row r="2" spans="1:35" ht="21" x14ac:dyDescent="0.4">
      <c r="A2" s="5"/>
      <c r="B2" s="115" t="s">
        <v>84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7"/>
    </row>
    <row r="3" spans="1:35" ht="22.8" x14ac:dyDescent="0.4">
      <c r="A3" s="5"/>
      <c r="B3" s="129" t="s">
        <v>85</v>
      </c>
      <c r="C3" s="130"/>
      <c r="D3" s="130"/>
      <c r="E3" s="131"/>
      <c r="F3" s="94"/>
      <c r="G3" s="129" t="s">
        <v>88</v>
      </c>
      <c r="H3" s="130"/>
      <c r="I3" s="130"/>
      <c r="J3" s="131"/>
      <c r="K3" s="94"/>
      <c r="L3" s="129" t="s">
        <v>86</v>
      </c>
      <c r="M3" s="130"/>
      <c r="N3" s="130"/>
      <c r="O3" s="131"/>
      <c r="P3" s="94"/>
      <c r="Q3" s="129" t="s">
        <v>58</v>
      </c>
      <c r="R3" s="130"/>
      <c r="S3" s="130"/>
      <c r="T3" s="131"/>
      <c r="U3" s="94"/>
      <c r="V3" s="129" t="s">
        <v>59</v>
      </c>
      <c r="W3" s="130"/>
      <c r="X3" s="130"/>
      <c r="Y3" s="131"/>
      <c r="Z3" s="94"/>
      <c r="AA3" s="129" t="s">
        <v>89</v>
      </c>
      <c r="AB3" s="130"/>
      <c r="AC3" s="130"/>
      <c r="AD3" s="131"/>
      <c r="AE3" s="94"/>
      <c r="AF3" s="129" t="s">
        <v>90</v>
      </c>
      <c r="AG3" s="130"/>
      <c r="AH3" s="130"/>
      <c r="AI3" s="131"/>
    </row>
    <row r="4" spans="1:35" ht="22.8" x14ac:dyDescent="0.4">
      <c r="A4" s="8"/>
      <c r="B4" s="122" t="s">
        <v>96</v>
      </c>
      <c r="C4" s="122"/>
      <c r="D4" s="122"/>
      <c r="E4" s="123"/>
      <c r="F4" s="96"/>
      <c r="G4" s="122" t="s">
        <v>96</v>
      </c>
      <c r="H4" s="122"/>
      <c r="I4" s="122"/>
      <c r="J4" s="123"/>
      <c r="K4" s="96"/>
      <c r="L4" s="122" t="s">
        <v>96</v>
      </c>
      <c r="M4" s="122"/>
      <c r="N4" s="122"/>
      <c r="O4" s="123"/>
      <c r="P4" s="96"/>
      <c r="Q4" s="122" t="s">
        <v>96</v>
      </c>
      <c r="R4" s="122"/>
      <c r="S4" s="122"/>
      <c r="T4" s="123"/>
      <c r="U4" s="96"/>
      <c r="V4" s="122" t="s">
        <v>96</v>
      </c>
      <c r="W4" s="122"/>
      <c r="X4" s="122"/>
      <c r="Y4" s="123"/>
      <c r="Z4" s="96"/>
      <c r="AA4" s="122" t="s">
        <v>96</v>
      </c>
      <c r="AB4" s="122"/>
      <c r="AC4" s="122"/>
      <c r="AD4" s="123"/>
      <c r="AE4" s="96"/>
      <c r="AF4" s="122" t="s">
        <v>96</v>
      </c>
      <c r="AG4" s="122"/>
      <c r="AH4" s="122"/>
      <c r="AI4" s="123"/>
    </row>
    <row r="5" spans="1:35" ht="21" x14ac:dyDescent="0.4">
      <c r="A5" s="7" t="s">
        <v>63</v>
      </c>
      <c r="B5" s="3" t="s">
        <v>64</v>
      </c>
      <c r="C5" s="17" t="s">
        <v>65</v>
      </c>
      <c r="D5" s="14" t="s">
        <v>92</v>
      </c>
      <c r="E5" s="11" t="s">
        <v>66</v>
      </c>
      <c r="F5" s="7" t="s">
        <v>63</v>
      </c>
      <c r="G5" s="3" t="s">
        <v>64</v>
      </c>
      <c r="H5" s="17" t="s">
        <v>65</v>
      </c>
      <c r="I5" s="14" t="s">
        <v>92</v>
      </c>
      <c r="J5" s="11" t="s">
        <v>66</v>
      </c>
      <c r="K5" s="7" t="s">
        <v>63</v>
      </c>
      <c r="L5" s="3" t="s">
        <v>64</v>
      </c>
      <c r="M5" s="17" t="s">
        <v>65</v>
      </c>
      <c r="N5" s="14" t="s">
        <v>92</v>
      </c>
      <c r="O5" s="11" t="s">
        <v>66</v>
      </c>
      <c r="P5" s="7" t="s">
        <v>63</v>
      </c>
      <c r="Q5" s="3" t="s">
        <v>64</v>
      </c>
      <c r="R5" s="17" t="s">
        <v>65</v>
      </c>
      <c r="S5" s="14" t="s">
        <v>92</v>
      </c>
      <c r="T5" s="11" t="s">
        <v>66</v>
      </c>
      <c r="U5" s="7" t="s">
        <v>63</v>
      </c>
      <c r="V5" s="3" t="s">
        <v>64</v>
      </c>
      <c r="W5" s="17" t="s">
        <v>65</v>
      </c>
      <c r="X5" s="14" t="s">
        <v>92</v>
      </c>
      <c r="Y5" s="11" t="s">
        <v>66</v>
      </c>
      <c r="Z5" s="7" t="s">
        <v>63</v>
      </c>
      <c r="AA5" s="3" t="s">
        <v>64</v>
      </c>
      <c r="AB5" s="17" t="s">
        <v>65</v>
      </c>
      <c r="AC5" s="14" t="s">
        <v>92</v>
      </c>
      <c r="AD5" s="11" t="s">
        <v>66</v>
      </c>
      <c r="AE5" s="7" t="s">
        <v>63</v>
      </c>
      <c r="AF5" s="3" t="s">
        <v>64</v>
      </c>
      <c r="AG5" s="17" t="s">
        <v>65</v>
      </c>
      <c r="AH5" s="14" t="s">
        <v>92</v>
      </c>
      <c r="AI5" s="11" t="s">
        <v>66</v>
      </c>
    </row>
    <row r="6" spans="1:35" ht="20.100000000000001" customHeight="1" x14ac:dyDescent="0.4">
      <c r="A6" s="7">
        <v>43221</v>
      </c>
      <c r="B6" s="27">
        <v>730</v>
      </c>
      <c r="C6" s="18">
        <v>690</v>
      </c>
      <c r="D6" s="28">
        <f t="shared" ref="D6:D11" si="0">(B6+C6)/2</f>
        <v>710</v>
      </c>
      <c r="E6" s="11" t="s">
        <v>97</v>
      </c>
      <c r="F6" s="7">
        <v>43221</v>
      </c>
      <c r="G6" s="27">
        <v>710</v>
      </c>
      <c r="H6" s="18">
        <v>670</v>
      </c>
      <c r="I6" s="28">
        <f t="shared" ref="I6:I11" si="1">(G6+H6)/2</f>
        <v>690</v>
      </c>
      <c r="J6" s="11" t="s">
        <v>97</v>
      </c>
      <c r="K6" s="7">
        <v>43221</v>
      </c>
      <c r="L6" s="27">
        <v>660</v>
      </c>
      <c r="M6" s="18">
        <v>610</v>
      </c>
      <c r="N6" s="28">
        <f t="shared" ref="N6:N11" si="2">(L6+M6)/2</f>
        <v>635</v>
      </c>
      <c r="O6" s="11" t="s">
        <v>97</v>
      </c>
      <c r="P6" s="7">
        <v>43221</v>
      </c>
      <c r="Q6" s="27">
        <v>630</v>
      </c>
      <c r="R6" s="18">
        <v>590</v>
      </c>
      <c r="S6" s="28">
        <f t="shared" ref="S6:S11" si="3">(Q6+R6)/2</f>
        <v>610</v>
      </c>
      <c r="T6" s="11" t="s">
        <v>97</v>
      </c>
      <c r="U6" s="7">
        <v>43221</v>
      </c>
      <c r="V6" s="27">
        <v>717</v>
      </c>
      <c r="W6" s="18">
        <v>671</v>
      </c>
      <c r="X6" s="28">
        <f t="shared" ref="X6:X11" si="4">(V6+W6)/2</f>
        <v>694</v>
      </c>
      <c r="Y6" s="11" t="s">
        <v>97</v>
      </c>
      <c r="Z6" s="7">
        <v>43221</v>
      </c>
      <c r="AA6" s="27">
        <v>740</v>
      </c>
      <c r="AB6" s="18">
        <v>690</v>
      </c>
      <c r="AC6" s="28">
        <f t="shared" ref="AC6:AC11" si="5">(AA6+AB6)/2</f>
        <v>715</v>
      </c>
      <c r="AD6" s="11" t="s">
        <v>97</v>
      </c>
      <c r="AE6" s="7">
        <v>43221</v>
      </c>
      <c r="AF6" s="27">
        <v>675</v>
      </c>
      <c r="AG6" s="18">
        <v>635</v>
      </c>
      <c r="AH6" s="28">
        <f t="shared" ref="AH6:AH11" si="6">(AF6+AG6)/2</f>
        <v>655</v>
      </c>
      <c r="AI6" s="11" t="s">
        <v>97</v>
      </c>
    </row>
    <row r="7" spans="1:35" ht="20.100000000000001" customHeight="1" x14ac:dyDescent="0.4">
      <c r="A7" s="7">
        <v>43252</v>
      </c>
      <c r="B7" s="27">
        <v>720</v>
      </c>
      <c r="C7" s="18">
        <v>680</v>
      </c>
      <c r="D7" s="28">
        <f t="shared" si="0"/>
        <v>700</v>
      </c>
      <c r="E7" s="11">
        <f t="shared" ref="E7:E13" si="7">C7-C6</f>
        <v>-10</v>
      </c>
      <c r="F7" s="7">
        <v>43252</v>
      </c>
      <c r="G7" s="27">
        <v>700</v>
      </c>
      <c r="H7" s="18">
        <v>660</v>
      </c>
      <c r="I7" s="28">
        <f t="shared" si="1"/>
        <v>680</v>
      </c>
      <c r="J7" s="11">
        <f t="shared" ref="J7:J13" si="8">H7-H6</f>
        <v>-10</v>
      </c>
      <c r="K7" s="7">
        <v>43252</v>
      </c>
      <c r="L7" s="27">
        <v>640</v>
      </c>
      <c r="M7" s="18">
        <v>590</v>
      </c>
      <c r="N7" s="28">
        <f t="shared" si="2"/>
        <v>615</v>
      </c>
      <c r="O7" s="11">
        <f t="shared" ref="O7:O13" si="9">M7-M6</f>
        <v>-20</v>
      </c>
      <c r="P7" s="7">
        <v>43252</v>
      </c>
      <c r="Q7" s="27">
        <v>620</v>
      </c>
      <c r="R7" s="18">
        <v>580</v>
      </c>
      <c r="S7" s="28">
        <f t="shared" si="3"/>
        <v>600</v>
      </c>
      <c r="T7" s="11">
        <f t="shared" ref="T7:T13" si="10">R7-R6</f>
        <v>-10</v>
      </c>
      <c r="U7" s="7">
        <v>43252</v>
      </c>
      <c r="V7" s="27">
        <v>706</v>
      </c>
      <c r="W7" s="18">
        <v>661</v>
      </c>
      <c r="X7" s="28">
        <f t="shared" si="4"/>
        <v>683.5</v>
      </c>
      <c r="Y7" s="11">
        <f t="shared" ref="Y7:Y13" si="11">W7-W6</f>
        <v>-10</v>
      </c>
      <c r="Z7" s="7">
        <v>43252</v>
      </c>
      <c r="AA7" s="27">
        <v>730</v>
      </c>
      <c r="AB7" s="18">
        <v>680</v>
      </c>
      <c r="AC7" s="28">
        <f t="shared" si="5"/>
        <v>705</v>
      </c>
      <c r="AD7" s="11">
        <f t="shared" ref="AD7:AD13" si="12">AB7-AB6</f>
        <v>-10</v>
      </c>
      <c r="AE7" s="7">
        <v>43252</v>
      </c>
      <c r="AF7" s="27">
        <v>660</v>
      </c>
      <c r="AG7" s="18">
        <v>620</v>
      </c>
      <c r="AH7" s="28">
        <f t="shared" si="6"/>
        <v>640</v>
      </c>
      <c r="AI7" s="11">
        <f t="shared" ref="AI7:AI13" si="13">AG7-AG6</f>
        <v>-15</v>
      </c>
    </row>
    <row r="8" spans="1:35" ht="20.100000000000001" customHeight="1" x14ac:dyDescent="0.4">
      <c r="A8" s="7">
        <v>43282</v>
      </c>
      <c r="B8" s="27">
        <v>720</v>
      </c>
      <c r="C8" s="18">
        <v>680</v>
      </c>
      <c r="D8" s="28">
        <f t="shared" si="0"/>
        <v>700</v>
      </c>
      <c r="E8" s="11">
        <f t="shared" si="7"/>
        <v>0</v>
      </c>
      <c r="F8" s="7">
        <v>43282</v>
      </c>
      <c r="G8" s="27">
        <v>695</v>
      </c>
      <c r="H8" s="18">
        <v>655</v>
      </c>
      <c r="I8" s="28">
        <f t="shared" si="1"/>
        <v>675</v>
      </c>
      <c r="J8" s="11">
        <f t="shared" si="8"/>
        <v>-5</v>
      </c>
      <c r="K8" s="7">
        <v>43282</v>
      </c>
      <c r="L8" s="27">
        <v>650</v>
      </c>
      <c r="M8" s="18">
        <v>600</v>
      </c>
      <c r="N8" s="28">
        <f t="shared" si="2"/>
        <v>625</v>
      </c>
      <c r="O8" s="11">
        <f t="shared" si="9"/>
        <v>10</v>
      </c>
      <c r="P8" s="7">
        <v>43282</v>
      </c>
      <c r="Q8" s="27">
        <v>620</v>
      </c>
      <c r="R8" s="18">
        <v>580</v>
      </c>
      <c r="S8" s="28">
        <f t="shared" si="3"/>
        <v>600</v>
      </c>
      <c r="T8" s="11">
        <f t="shared" si="10"/>
        <v>0</v>
      </c>
      <c r="U8" s="7">
        <v>43282</v>
      </c>
      <c r="V8" s="27">
        <v>701</v>
      </c>
      <c r="W8" s="18">
        <v>656</v>
      </c>
      <c r="X8" s="28">
        <f t="shared" si="4"/>
        <v>678.5</v>
      </c>
      <c r="Y8" s="11">
        <f t="shared" si="11"/>
        <v>-5</v>
      </c>
      <c r="Z8" s="7">
        <v>43282</v>
      </c>
      <c r="AA8" s="27">
        <v>730</v>
      </c>
      <c r="AB8" s="18">
        <v>680</v>
      </c>
      <c r="AC8" s="28">
        <f t="shared" si="5"/>
        <v>705</v>
      </c>
      <c r="AD8" s="11">
        <f t="shared" si="12"/>
        <v>0</v>
      </c>
      <c r="AE8" s="7">
        <v>43282</v>
      </c>
      <c r="AF8" s="27">
        <v>660</v>
      </c>
      <c r="AG8" s="18">
        <v>620</v>
      </c>
      <c r="AH8" s="28">
        <f t="shared" si="6"/>
        <v>640</v>
      </c>
      <c r="AI8" s="11">
        <f t="shared" si="13"/>
        <v>0</v>
      </c>
    </row>
    <row r="9" spans="1:35" ht="20.100000000000001" customHeight="1" x14ac:dyDescent="0.4">
      <c r="A9" s="7">
        <v>43313</v>
      </c>
      <c r="B9" s="27">
        <v>720</v>
      </c>
      <c r="C9" s="18">
        <v>680</v>
      </c>
      <c r="D9" s="28">
        <f t="shared" si="0"/>
        <v>700</v>
      </c>
      <c r="E9" s="11">
        <f t="shared" si="7"/>
        <v>0</v>
      </c>
      <c r="F9" s="7">
        <v>43313</v>
      </c>
      <c r="G9" s="27">
        <v>695</v>
      </c>
      <c r="H9" s="18">
        <v>655</v>
      </c>
      <c r="I9" s="28">
        <f t="shared" si="1"/>
        <v>675</v>
      </c>
      <c r="J9" s="11">
        <f t="shared" si="8"/>
        <v>0</v>
      </c>
      <c r="K9" s="7">
        <v>43313</v>
      </c>
      <c r="L9" s="27">
        <v>650</v>
      </c>
      <c r="M9" s="18">
        <v>600</v>
      </c>
      <c r="N9" s="28">
        <f t="shared" si="2"/>
        <v>625</v>
      </c>
      <c r="O9" s="11">
        <f t="shared" si="9"/>
        <v>0</v>
      </c>
      <c r="P9" s="7">
        <v>43313</v>
      </c>
      <c r="Q9" s="27">
        <v>620</v>
      </c>
      <c r="R9" s="18">
        <v>580</v>
      </c>
      <c r="S9" s="28">
        <f t="shared" si="3"/>
        <v>600</v>
      </c>
      <c r="T9" s="11">
        <f t="shared" si="10"/>
        <v>0</v>
      </c>
      <c r="U9" s="7">
        <v>43313</v>
      </c>
      <c r="V9" s="27">
        <v>701</v>
      </c>
      <c r="W9" s="18">
        <v>656</v>
      </c>
      <c r="X9" s="28">
        <f t="shared" si="4"/>
        <v>678.5</v>
      </c>
      <c r="Y9" s="11">
        <f t="shared" si="11"/>
        <v>0</v>
      </c>
      <c r="Z9" s="7">
        <v>43313</v>
      </c>
      <c r="AA9" s="27">
        <v>730</v>
      </c>
      <c r="AB9" s="18">
        <v>680</v>
      </c>
      <c r="AC9" s="28">
        <f t="shared" si="5"/>
        <v>705</v>
      </c>
      <c r="AD9" s="11">
        <f t="shared" si="12"/>
        <v>0</v>
      </c>
      <c r="AE9" s="7">
        <v>43313</v>
      </c>
      <c r="AF9" s="27">
        <v>660</v>
      </c>
      <c r="AG9" s="18">
        <v>620</v>
      </c>
      <c r="AH9" s="28">
        <f t="shared" si="6"/>
        <v>640</v>
      </c>
      <c r="AI9" s="11">
        <f t="shared" si="13"/>
        <v>0</v>
      </c>
    </row>
    <row r="10" spans="1:35" ht="20.100000000000001" customHeight="1" x14ac:dyDescent="0.4">
      <c r="A10" s="7">
        <v>43344</v>
      </c>
      <c r="B10" s="27">
        <v>730</v>
      </c>
      <c r="C10" s="18">
        <v>690</v>
      </c>
      <c r="D10" s="28">
        <f t="shared" si="0"/>
        <v>710</v>
      </c>
      <c r="E10" s="11">
        <f t="shared" si="7"/>
        <v>10</v>
      </c>
      <c r="F10" s="7">
        <v>43344</v>
      </c>
      <c r="G10" s="27">
        <v>700</v>
      </c>
      <c r="H10" s="18">
        <v>660</v>
      </c>
      <c r="I10" s="28">
        <f t="shared" si="1"/>
        <v>680</v>
      </c>
      <c r="J10" s="11">
        <f t="shared" si="8"/>
        <v>5</v>
      </c>
      <c r="K10" s="7">
        <v>43344</v>
      </c>
      <c r="L10" s="27">
        <v>675</v>
      </c>
      <c r="M10" s="18">
        <v>620</v>
      </c>
      <c r="N10" s="28">
        <f t="shared" si="2"/>
        <v>647.5</v>
      </c>
      <c r="O10" s="11">
        <f t="shared" si="9"/>
        <v>20</v>
      </c>
      <c r="P10" s="7">
        <v>43344</v>
      </c>
      <c r="Q10" s="27">
        <v>630</v>
      </c>
      <c r="R10" s="18">
        <v>590</v>
      </c>
      <c r="S10" s="28">
        <f t="shared" si="3"/>
        <v>610</v>
      </c>
      <c r="T10" s="11">
        <f t="shared" si="10"/>
        <v>10</v>
      </c>
      <c r="U10" s="7">
        <v>43344</v>
      </c>
      <c r="V10" s="27">
        <v>698</v>
      </c>
      <c r="W10" s="18">
        <v>654</v>
      </c>
      <c r="X10" s="28">
        <f t="shared" si="4"/>
        <v>676</v>
      </c>
      <c r="Y10" s="11">
        <f t="shared" si="11"/>
        <v>-2</v>
      </c>
      <c r="Z10" s="7">
        <v>43344</v>
      </c>
      <c r="AA10" s="27">
        <v>740</v>
      </c>
      <c r="AB10" s="18">
        <v>690</v>
      </c>
      <c r="AC10" s="28">
        <f t="shared" si="5"/>
        <v>715</v>
      </c>
      <c r="AD10" s="11">
        <f t="shared" si="12"/>
        <v>10</v>
      </c>
      <c r="AE10" s="7">
        <v>43344</v>
      </c>
      <c r="AF10" s="27">
        <v>685</v>
      </c>
      <c r="AG10" s="18">
        <v>645</v>
      </c>
      <c r="AH10" s="28">
        <f t="shared" si="6"/>
        <v>665</v>
      </c>
      <c r="AI10" s="11">
        <f t="shared" si="13"/>
        <v>25</v>
      </c>
    </row>
    <row r="11" spans="1:35" ht="20.100000000000001" customHeight="1" x14ac:dyDescent="0.4">
      <c r="A11" s="7">
        <v>43374</v>
      </c>
      <c r="B11" s="27">
        <v>715</v>
      </c>
      <c r="C11" s="18">
        <v>675</v>
      </c>
      <c r="D11" s="28">
        <f t="shared" si="0"/>
        <v>695</v>
      </c>
      <c r="E11" s="11">
        <f t="shared" si="7"/>
        <v>-15</v>
      </c>
      <c r="F11" s="7">
        <v>43374</v>
      </c>
      <c r="G11" s="27">
        <v>690</v>
      </c>
      <c r="H11" s="18">
        <v>650</v>
      </c>
      <c r="I11" s="28">
        <f t="shared" si="1"/>
        <v>670</v>
      </c>
      <c r="J11" s="11">
        <f t="shared" si="8"/>
        <v>-10</v>
      </c>
      <c r="K11" s="7">
        <v>43374</v>
      </c>
      <c r="L11" s="27">
        <v>655</v>
      </c>
      <c r="M11" s="18">
        <v>605</v>
      </c>
      <c r="N11" s="28">
        <f t="shared" si="2"/>
        <v>630</v>
      </c>
      <c r="O11" s="11">
        <f t="shared" si="9"/>
        <v>-15</v>
      </c>
      <c r="P11" s="7">
        <v>43374</v>
      </c>
      <c r="Q11" s="27">
        <v>615</v>
      </c>
      <c r="R11" s="18">
        <v>575</v>
      </c>
      <c r="S11" s="28">
        <f t="shared" si="3"/>
        <v>595</v>
      </c>
      <c r="T11" s="11">
        <f t="shared" si="10"/>
        <v>-15</v>
      </c>
      <c r="U11" s="7">
        <v>43374</v>
      </c>
      <c r="V11" s="27">
        <v>693</v>
      </c>
      <c r="W11" s="18">
        <v>648</v>
      </c>
      <c r="X11" s="28">
        <f t="shared" si="4"/>
        <v>670.5</v>
      </c>
      <c r="Y11" s="11">
        <f t="shared" si="11"/>
        <v>-6</v>
      </c>
      <c r="Z11" s="7">
        <v>43374</v>
      </c>
      <c r="AA11" s="27">
        <v>725</v>
      </c>
      <c r="AB11" s="18">
        <v>675</v>
      </c>
      <c r="AC11" s="28">
        <f t="shared" si="5"/>
        <v>700</v>
      </c>
      <c r="AD11" s="11">
        <f t="shared" si="12"/>
        <v>-15</v>
      </c>
      <c r="AE11" s="7">
        <v>43374</v>
      </c>
      <c r="AF11" s="27">
        <v>665</v>
      </c>
      <c r="AG11" s="18">
        <v>625</v>
      </c>
      <c r="AH11" s="28">
        <f t="shared" si="6"/>
        <v>645</v>
      </c>
      <c r="AI11" s="11">
        <f t="shared" si="13"/>
        <v>-20</v>
      </c>
    </row>
    <row r="12" spans="1:35" ht="20.100000000000001" customHeight="1" x14ac:dyDescent="0.4">
      <c r="A12" s="7">
        <v>43405</v>
      </c>
      <c r="B12" s="27">
        <v>700</v>
      </c>
      <c r="C12" s="18">
        <v>660</v>
      </c>
      <c r="D12" s="28">
        <f>(B12+C12)/2</f>
        <v>680</v>
      </c>
      <c r="E12" s="11">
        <f t="shared" si="7"/>
        <v>-15</v>
      </c>
      <c r="F12" s="7">
        <v>43405</v>
      </c>
      <c r="G12" s="27">
        <v>680</v>
      </c>
      <c r="H12" s="18">
        <v>640</v>
      </c>
      <c r="I12" s="28">
        <f>(G12+H12)/2</f>
        <v>660</v>
      </c>
      <c r="J12" s="11">
        <f t="shared" si="8"/>
        <v>-10</v>
      </c>
      <c r="K12" s="7">
        <v>43405</v>
      </c>
      <c r="L12" s="27">
        <v>635</v>
      </c>
      <c r="M12" s="18">
        <v>585</v>
      </c>
      <c r="N12" s="28">
        <f>(L12+M12)/2</f>
        <v>610</v>
      </c>
      <c r="O12" s="11">
        <f t="shared" si="9"/>
        <v>-20</v>
      </c>
      <c r="P12" s="7">
        <v>43405</v>
      </c>
      <c r="Q12" s="27">
        <v>590</v>
      </c>
      <c r="R12" s="18">
        <v>550</v>
      </c>
      <c r="S12" s="28">
        <f>(Q12+R12)/2</f>
        <v>570</v>
      </c>
      <c r="T12" s="11">
        <f t="shared" si="10"/>
        <v>-25</v>
      </c>
      <c r="U12" s="7">
        <v>43405</v>
      </c>
      <c r="V12" s="27">
        <v>671</v>
      </c>
      <c r="W12" s="18">
        <v>626</v>
      </c>
      <c r="X12" s="28">
        <f>(V12+W12)/2</f>
        <v>648.5</v>
      </c>
      <c r="Y12" s="11">
        <f t="shared" si="11"/>
        <v>-22</v>
      </c>
      <c r="Z12" s="7">
        <v>43405</v>
      </c>
      <c r="AA12" s="27">
        <v>710</v>
      </c>
      <c r="AB12" s="18">
        <v>660</v>
      </c>
      <c r="AC12" s="28">
        <f>(AA12+AB12)/2</f>
        <v>685</v>
      </c>
      <c r="AD12" s="11">
        <f t="shared" si="12"/>
        <v>-15</v>
      </c>
      <c r="AE12" s="7">
        <v>43405</v>
      </c>
      <c r="AF12" s="27">
        <v>650</v>
      </c>
      <c r="AG12" s="18">
        <v>610</v>
      </c>
      <c r="AH12" s="28">
        <f>(AF12+AG12)/2</f>
        <v>630</v>
      </c>
      <c r="AI12" s="11">
        <f t="shared" si="13"/>
        <v>-15</v>
      </c>
    </row>
    <row r="13" spans="1:35" ht="20.100000000000001" customHeight="1" x14ac:dyDescent="0.4">
      <c r="A13" s="7">
        <v>43435</v>
      </c>
      <c r="B13" s="27">
        <v>685</v>
      </c>
      <c r="C13" s="18">
        <v>645</v>
      </c>
      <c r="D13" s="28">
        <f>(B13+C13)/2</f>
        <v>665</v>
      </c>
      <c r="E13" s="11">
        <f t="shared" si="7"/>
        <v>-15</v>
      </c>
      <c r="F13" s="7">
        <v>43435</v>
      </c>
      <c r="G13" s="27">
        <v>670</v>
      </c>
      <c r="H13" s="18">
        <v>630</v>
      </c>
      <c r="I13" s="28">
        <f>(G13+H13)/2</f>
        <v>650</v>
      </c>
      <c r="J13" s="11">
        <f t="shared" si="8"/>
        <v>-10</v>
      </c>
      <c r="K13" s="7">
        <v>43435</v>
      </c>
      <c r="L13" s="27">
        <v>620</v>
      </c>
      <c r="M13" s="18">
        <v>570</v>
      </c>
      <c r="N13" s="28">
        <f>(L13+M13)/2</f>
        <v>595</v>
      </c>
      <c r="O13" s="11">
        <f t="shared" si="9"/>
        <v>-15</v>
      </c>
      <c r="P13" s="7">
        <v>43435</v>
      </c>
      <c r="Q13" s="27">
        <v>590</v>
      </c>
      <c r="R13" s="18">
        <v>550</v>
      </c>
      <c r="S13" s="28">
        <f>(Q13+R13)/2</f>
        <v>570</v>
      </c>
      <c r="T13" s="11">
        <f t="shared" si="10"/>
        <v>0</v>
      </c>
      <c r="U13" s="7">
        <v>43435</v>
      </c>
      <c r="V13" s="27">
        <v>661</v>
      </c>
      <c r="W13" s="18">
        <v>617</v>
      </c>
      <c r="X13" s="28">
        <f>(V13+W13)/2</f>
        <v>639</v>
      </c>
      <c r="Y13" s="11">
        <f t="shared" si="11"/>
        <v>-9</v>
      </c>
      <c r="Z13" s="7">
        <v>43435</v>
      </c>
      <c r="AA13" s="27">
        <v>700</v>
      </c>
      <c r="AB13" s="18">
        <v>650</v>
      </c>
      <c r="AC13" s="28">
        <f>(AA13+AB13)/2</f>
        <v>675</v>
      </c>
      <c r="AD13" s="11">
        <f t="shared" si="12"/>
        <v>-10</v>
      </c>
      <c r="AE13" s="7">
        <v>43435</v>
      </c>
      <c r="AF13" s="27">
        <v>630</v>
      </c>
      <c r="AG13" s="18">
        <v>590</v>
      </c>
      <c r="AH13" s="28">
        <f>(AF13+AG13)/2</f>
        <v>610</v>
      </c>
      <c r="AI13" s="11">
        <f t="shared" si="13"/>
        <v>-20</v>
      </c>
    </row>
    <row r="14" spans="1:35" ht="20.100000000000001" customHeight="1" x14ac:dyDescent="0.4">
      <c r="A14" s="34" t="s">
        <v>81</v>
      </c>
      <c r="B14" s="27"/>
      <c r="C14" s="18"/>
      <c r="D14" s="28"/>
      <c r="E14" s="11">
        <f>SUM(E7:E13)</f>
        <v>-45</v>
      </c>
      <c r="F14" s="34" t="s">
        <v>81</v>
      </c>
      <c r="G14" s="27"/>
      <c r="H14" s="18"/>
      <c r="I14" s="28"/>
      <c r="J14" s="11">
        <f>SUM(J7:J13)</f>
        <v>-40</v>
      </c>
      <c r="K14" s="34" t="s">
        <v>81</v>
      </c>
      <c r="L14" s="27"/>
      <c r="M14" s="18"/>
      <c r="N14" s="28"/>
      <c r="O14" s="11">
        <f>SUM(O7:O13)</f>
        <v>-40</v>
      </c>
      <c r="P14" s="34" t="s">
        <v>81</v>
      </c>
      <c r="Q14" s="27"/>
      <c r="R14" s="18"/>
      <c r="S14" s="28"/>
      <c r="T14" s="11">
        <f>SUM(T7:T13)</f>
        <v>-40</v>
      </c>
      <c r="U14" s="34" t="s">
        <v>81</v>
      </c>
      <c r="V14" s="27"/>
      <c r="W14" s="18"/>
      <c r="X14" s="28"/>
      <c r="Y14" s="11">
        <f>SUM(Y7:Y13)</f>
        <v>-54</v>
      </c>
      <c r="Z14" s="34" t="s">
        <v>81</v>
      </c>
      <c r="AA14" s="27"/>
      <c r="AB14" s="18"/>
      <c r="AC14" s="28"/>
      <c r="AD14" s="11">
        <f>SUM(AD7:AD13)</f>
        <v>-40</v>
      </c>
      <c r="AE14" s="34" t="s">
        <v>81</v>
      </c>
      <c r="AF14" s="27"/>
      <c r="AG14" s="18"/>
      <c r="AH14" s="28"/>
      <c r="AI14" s="11">
        <f>SUM(AI7:AI13)</f>
        <v>-45</v>
      </c>
    </row>
    <row r="15" spans="1:35" ht="20.100000000000001" customHeight="1" x14ac:dyDescent="0.4">
      <c r="A15" s="7">
        <v>43466</v>
      </c>
      <c r="B15" s="27">
        <v>665</v>
      </c>
      <c r="C15" s="18">
        <v>625</v>
      </c>
      <c r="D15" s="28">
        <f t="shared" ref="D15:D20" si="14">(B15+C15)/2</f>
        <v>645</v>
      </c>
      <c r="E15" s="11">
        <f>C15-C13</f>
        <v>-20</v>
      </c>
      <c r="F15" s="7">
        <v>43466</v>
      </c>
      <c r="G15" s="27">
        <v>650</v>
      </c>
      <c r="H15" s="18">
        <v>610</v>
      </c>
      <c r="I15" s="28">
        <f t="shared" ref="I15:I20" si="15">(G15+H15)/2</f>
        <v>630</v>
      </c>
      <c r="J15" s="11">
        <f>H15-H13</f>
        <v>-20</v>
      </c>
      <c r="K15" s="7">
        <v>43466</v>
      </c>
      <c r="L15" s="27">
        <v>610</v>
      </c>
      <c r="M15" s="18">
        <v>560</v>
      </c>
      <c r="N15" s="28">
        <f t="shared" ref="N15:N20" si="16">(L15+M15)/2</f>
        <v>585</v>
      </c>
      <c r="O15" s="11">
        <f>M15-M13</f>
        <v>-10</v>
      </c>
      <c r="P15" s="7">
        <v>43466</v>
      </c>
      <c r="Q15" s="27">
        <v>570</v>
      </c>
      <c r="R15" s="18">
        <v>530</v>
      </c>
      <c r="S15" s="28">
        <f t="shared" ref="S15:S20" si="17">(Q15+R15)/2</f>
        <v>550</v>
      </c>
      <c r="T15" s="11">
        <f>R15-R13</f>
        <v>-20</v>
      </c>
      <c r="U15" s="7">
        <v>43466</v>
      </c>
      <c r="V15" s="27">
        <v>632</v>
      </c>
      <c r="W15" s="18">
        <v>588</v>
      </c>
      <c r="X15" s="28">
        <f t="shared" ref="X15:X20" si="18">(V15+W15)/2</f>
        <v>610</v>
      </c>
      <c r="Y15" s="11">
        <f>W15-W13</f>
        <v>-29</v>
      </c>
      <c r="Z15" s="7">
        <v>43466</v>
      </c>
      <c r="AA15" s="27">
        <v>690</v>
      </c>
      <c r="AB15" s="18">
        <v>640</v>
      </c>
      <c r="AC15" s="28">
        <f t="shared" ref="AC15:AC20" si="19">(AA15+AB15)/2</f>
        <v>665</v>
      </c>
      <c r="AD15" s="11">
        <f>AB15-AB13</f>
        <v>-10</v>
      </c>
      <c r="AE15" s="7">
        <v>43466</v>
      </c>
      <c r="AF15" s="27">
        <v>620</v>
      </c>
      <c r="AG15" s="18">
        <v>580</v>
      </c>
      <c r="AH15" s="28">
        <f t="shared" ref="AH15:AH20" si="20">(AF15+AG15)/2</f>
        <v>600</v>
      </c>
      <c r="AI15" s="11">
        <f>AG15-AG13</f>
        <v>-10</v>
      </c>
    </row>
    <row r="16" spans="1:35" ht="21" x14ac:dyDescent="0.4">
      <c r="A16" s="7">
        <v>43497</v>
      </c>
      <c r="B16" s="27">
        <v>640</v>
      </c>
      <c r="C16" s="18">
        <v>600</v>
      </c>
      <c r="D16" s="28">
        <f t="shared" si="14"/>
        <v>620</v>
      </c>
      <c r="E16" s="11">
        <f t="shared" ref="E16:E24" si="21">C16-C15</f>
        <v>-25</v>
      </c>
      <c r="F16" s="7">
        <v>43497</v>
      </c>
      <c r="G16" s="27">
        <v>635</v>
      </c>
      <c r="H16" s="18">
        <v>595</v>
      </c>
      <c r="I16" s="28">
        <f t="shared" si="15"/>
        <v>615</v>
      </c>
      <c r="J16" s="11">
        <f t="shared" ref="J16:J24" si="22">H16-H15</f>
        <v>-15</v>
      </c>
      <c r="K16" s="7">
        <v>43497</v>
      </c>
      <c r="L16" s="27">
        <v>595</v>
      </c>
      <c r="M16" s="18">
        <v>545</v>
      </c>
      <c r="N16" s="28">
        <f t="shared" si="16"/>
        <v>570</v>
      </c>
      <c r="O16" s="11">
        <f t="shared" ref="O16:O24" si="23">M16-M15</f>
        <v>-15</v>
      </c>
      <c r="P16" s="7">
        <v>43497</v>
      </c>
      <c r="Q16" s="27">
        <v>570</v>
      </c>
      <c r="R16" s="18">
        <v>530</v>
      </c>
      <c r="S16" s="28">
        <f t="shared" si="17"/>
        <v>550</v>
      </c>
      <c r="T16" s="11">
        <f t="shared" ref="T16:T24" si="24">R16-R15</f>
        <v>0</v>
      </c>
      <c r="U16" s="7">
        <v>43497</v>
      </c>
      <c r="V16" s="27">
        <v>650</v>
      </c>
      <c r="W16" s="18">
        <v>604</v>
      </c>
      <c r="X16" s="28">
        <f t="shared" si="18"/>
        <v>627</v>
      </c>
      <c r="Y16" s="11">
        <f t="shared" ref="Y16:Y24" si="25">W16-W15</f>
        <v>16</v>
      </c>
      <c r="Z16" s="7">
        <v>43497</v>
      </c>
      <c r="AA16" s="27">
        <v>660</v>
      </c>
      <c r="AB16" s="18">
        <v>610</v>
      </c>
      <c r="AC16" s="28">
        <f t="shared" si="19"/>
        <v>635</v>
      </c>
      <c r="AD16" s="11">
        <f t="shared" ref="AD16:AD24" si="26">AB16-AB15</f>
        <v>-30</v>
      </c>
      <c r="AE16" s="7">
        <v>43497</v>
      </c>
      <c r="AF16" s="27">
        <v>600</v>
      </c>
      <c r="AG16" s="18">
        <v>560</v>
      </c>
      <c r="AH16" s="28">
        <f t="shared" si="20"/>
        <v>580</v>
      </c>
      <c r="AI16" s="11">
        <f t="shared" ref="AI16:AI24" si="27">AG16-AG15</f>
        <v>-20</v>
      </c>
    </row>
    <row r="17" spans="1:35" ht="21" x14ac:dyDescent="0.4">
      <c r="A17" s="7">
        <v>43525</v>
      </c>
      <c r="B17" s="27">
        <v>640</v>
      </c>
      <c r="C17" s="18">
        <v>600</v>
      </c>
      <c r="D17" s="28">
        <f t="shared" si="14"/>
        <v>620</v>
      </c>
      <c r="E17" s="11">
        <f t="shared" si="21"/>
        <v>0</v>
      </c>
      <c r="F17" s="7">
        <v>43525</v>
      </c>
      <c r="G17" s="27">
        <v>635</v>
      </c>
      <c r="H17" s="18">
        <v>595</v>
      </c>
      <c r="I17" s="28">
        <f t="shared" si="15"/>
        <v>615</v>
      </c>
      <c r="J17" s="11">
        <f t="shared" si="22"/>
        <v>0</v>
      </c>
      <c r="K17" s="7">
        <v>43525</v>
      </c>
      <c r="L17" s="27">
        <v>605</v>
      </c>
      <c r="M17" s="18">
        <v>555</v>
      </c>
      <c r="N17" s="28">
        <f t="shared" si="16"/>
        <v>580</v>
      </c>
      <c r="O17" s="11">
        <f t="shared" si="23"/>
        <v>10</v>
      </c>
      <c r="P17" s="7">
        <v>43525</v>
      </c>
      <c r="Q17" s="27">
        <v>555</v>
      </c>
      <c r="R17" s="18">
        <v>515</v>
      </c>
      <c r="S17" s="28">
        <f t="shared" si="17"/>
        <v>535</v>
      </c>
      <c r="T17" s="11">
        <f t="shared" si="24"/>
        <v>-15</v>
      </c>
      <c r="U17" s="7">
        <v>43525</v>
      </c>
      <c r="V17" s="27">
        <v>645</v>
      </c>
      <c r="W17" s="18">
        <v>599</v>
      </c>
      <c r="X17" s="28">
        <f t="shared" si="18"/>
        <v>622</v>
      </c>
      <c r="Y17" s="11">
        <f t="shared" si="25"/>
        <v>-5</v>
      </c>
      <c r="Z17" s="7">
        <v>43525</v>
      </c>
      <c r="AA17" s="27">
        <v>650</v>
      </c>
      <c r="AB17" s="18">
        <v>600</v>
      </c>
      <c r="AC17" s="28">
        <f t="shared" si="19"/>
        <v>625</v>
      </c>
      <c r="AD17" s="11">
        <f t="shared" si="26"/>
        <v>-10</v>
      </c>
      <c r="AE17" s="7">
        <v>43525</v>
      </c>
      <c r="AF17" s="27">
        <v>625</v>
      </c>
      <c r="AG17" s="18">
        <v>585</v>
      </c>
      <c r="AH17" s="28">
        <f t="shared" si="20"/>
        <v>605</v>
      </c>
      <c r="AI17" s="11">
        <f t="shared" si="27"/>
        <v>25</v>
      </c>
    </row>
    <row r="18" spans="1:35" ht="21" x14ac:dyDescent="0.4">
      <c r="A18" s="7">
        <v>43556</v>
      </c>
      <c r="B18" s="27">
        <v>640</v>
      </c>
      <c r="C18" s="18">
        <v>600</v>
      </c>
      <c r="D18" s="28">
        <f t="shared" si="14"/>
        <v>620</v>
      </c>
      <c r="E18" s="11">
        <f t="shared" si="21"/>
        <v>0</v>
      </c>
      <c r="F18" s="7">
        <v>43556</v>
      </c>
      <c r="G18" s="27">
        <v>630</v>
      </c>
      <c r="H18" s="18">
        <v>590</v>
      </c>
      <c r="I18" s="28">
        <f t="shared" si="15"/>
        <v>610</v>
      </c>
      <c r="J18" s="11">
        <f t="shared" si="22"/>
        <v>-5</v>
      </c>
      <c r="K18" s="7">
        <v>43556</v>
      </c>
      <c r="L18" s="27">
        <v>600</v>
      </c>
      <c r="M18" s="18">
        <v>550</v>
      </c>
      <c r="N18" s="28">
        <f t="shared" si="16"/>
        <v>575</v>
      </c>
      <c r="O18" s="11">
        <f t="shared" si="23"/>
        <v>-5</v>
      </c>
      <c r="P18" s="7">
        <v>43556</v>
      </c>
      <c r="Q18" s="27">
        <v>555</v>
      </c>
      <c r="R18" s="18">
        <v>515</v>
      </c>
      <c r="S18" s="28">
        <f t="shared" si="17"/>
        <v>535</v>
      </c>
      <c r="T18" s="11">
        <f t="shared" si="24"/>
        <v>0</v>
      </c>
      <c r="U18" s="7">
        <v>43556</v>
      </c>
      <c r="V18" s="27">
        <v>651</v>
      </c>
      <c r="W18" s="18">
        <v>604</v>
      </c>
      <c r="X18" s="28">
        <f t="shared" si="18"/>
        <v>627.5</v>
      </c>
      <c r="Y18" s="11">
        <f t="shared" si="25"/>
        <v>5</v>
      </c>
      <c r="Z18" s="7">
        <v>43556</v>
      </c>
      <c r="AA18" s="27">
        <v>645</v>
      </c>
      <c r="AB18" s="18">
        <v>595</v>
      </c>
      <c r="AC18" s="28">
        <f t="shared" si="19"/>
        <v>620</v>
      </c>
      <c r="AD18" s="11">
        <f t="shared" si="26"/>
        <v>-5</v>
      </c>
      <c r="AE18" s="7">
        <v>43556</v>
      </c>
      <c r="AF18" s="27">
        <v>615</v>
      </c>
      <c r="AG18" s="18">
        <v>575</v>
      </c>
      <c r="AH18" s="28">
        <f t="shared" si="20"/>
        <v>595</v>
      </c>
      <c r="AI18" s="11">
        <f t="shared" si="27"/>
        <v>-10</v>
      </c>
    </row>
    <row r="19" spans="1:35" ht="21" x14ac:dyDescent="0.4">
      <c r="A19" s="7">
        <v>43586</v>
      </c>
      <c r="B19" s="27">
        <v>630</v>
      </c>
      <c r="C19" s="18">
        <v>590</v>
      </c>
      <c r="D19" s="28">
        <f t="shared" si="14"/>
        <v>610</v>
      </c>
      <c r="E19" s="11">
        <f t="shared" si="21"/>
        <v>-10</v>
      </c>
      <c r="F19" s="7">
        <v>43586</v>
      </c>
      <c r="G19" s="27">
        <v>610</v>
      </c>
      <c r="H19" s="18">
        <v>570</v>
      </c>
      <c r="I19" s="28">
        <f t="shared" si="15"/>
        <v>590</v>
      </c>
      <c r="J19" s="11">
        <f t="shared" si="22"/>
        <v>-20</v>
      </c>
      <c r="K19" s="7">
        <v>43586</v>
      </c>
      <c r="L19" s="27">
        <v>585</v>
      </c>
      <c r="M19" s="18">
        <v>535</v>
      </c>
      <c r="N19" s="28">
        <f t="shared" si="16"/>
        <v>560</v>
      </c>
      <c r="O19" s="11">
        <f t="shared" si="23"/>
        <v>-15</v>
      </c>
      <c r="P19" s="7">
        <v>43586</v>
      </c>
      <c r="Q19" s="27">
        <v>545</v>
      </c>
      <c r="R19" s="18">
        <v>505</v>
      </c>
      <c r="S19" s="28">
        <f t="shared" si="17"/>
        <v>525</v>
      </c>
      <c r="T19" s="11">
        <f t="shared" si="24"/>
        <v>-10</v>
      </c>
      <c r="U19" s="7">
        <v>43586</v>
      </c>
      <c r="V19" s="27">
        <v>634</v>
      </c>
      <c r="W19" s="18">
        <v>588</v>
      </c>
      <c r="X19" s="28">
        <f t="shared" si="18"/>
        <v>611</v>
      </c>
      <c r="Y19" s="11">
        <f t="shared" si="25"/>
        <v>-16</v>
      </c>
      <c r="Z19" s="7">
        <v>43586</v>
      </c>
      <c r="AA19" s="27">
        <v>635</v>
      </c>
      <c r="AB19" s="18">
        <v>585</v>
      </c>
      <c r="AC19" s="28">
        <f t="shared" si="19"/>
        <v>610</v>
      </c>
      <c r="AD19" s="11">
        <f t="shared" si="26"/>
        <v>-10</v>
      </c>
      <c r="AE19" s="7">
        <v>43586</v>
      </c>
      <c r="AF19" s="27">
        <v>605</v>
      </c>
      <c r="AG19" s="18">
        <v>565</v>
      </c>
      <c r="AH19" s="28">
        <f t="shared" si="20"/>
        <v>585</v>
      </c>
      <c r="AI19" s="11">
        <f t="shared" si="27"/>
        <v>-10</v>
      </c>
    </row>
    <row r="20" spans="1:35" ht="21" x14ac:dyDescent="0.4">
      <c r="A20" s="7">
        <v>43617</v>
      </c>
      <c r="B20" s="27">
        <v>625</v>
      </c>
      <c r="C20" s="18">
        <v>585</v>
      </c>
      <c r="D20" s="28">
        <f t="shared" si="14"/>
        <v>605</v>
      </c>
      <c r="E20" s="11">
        <f t="shared" si="21"/>
        <v>-5</v>
      </c>
      <c r="F20" s="7">
        <v>43617</v>
      </c>
      <c r="G20" s="27">
        <v>605</v>
      </c>
      <c r="H20" s="18">
        <v>565</v>
      </c>
      <c r="I20" s="28">
        <f t="shared" si="15"/>
        <v>585</v>
      </c>
      <c r="J20" s="11">
        <f t="shared" si="22"/>
        <v>-5</v>
      </c>
      <c r="K20" s="7">
        <v>43617</v>
      </c>
      <c r="L20" s="27">
        <v>590</v>
      </c>
      <c r="M20" s="18">
        <v>540</v>
      </c>
      <c r="N20" s="28">
        <f t="shared" si="16"/>
        <v>565</v>
      </c>
      <c r="O20" s="11">
        <f t="shared" si="23"/>
        <v>5</v>
      </c>
      <c r="P20" s="7">
        <v>43617</v>
      </c>
      <c r="Q20" s="27">
        <v>545</v>
      </c>
      <c r="R20" s="18">
        <v>505</v>
      </c>
      <c r="S20" s="28">
        <f t="shared" si="17"/>
        <v>525</v>
      </c>
      <c r="T20" s="11">
        <f t="shared" si="24"/>
        <v>0</v>
      </c>
      <c r="U20" s="7">
        <v>43617</v>
      </c>
      <c r="V20" s="27">
        <v>614</v>
      </c>
      <c r="W20" s="18">
        <v>569</v>
      </c>
      <c r="X20" s="28">
        <f t="shared" si="18"/>
        <v>591.5</v>
      </c>
      <c r="Y20" s="11">
        <f t="shared" si="25"/>
        <v>-19</v>
      </c>
      <c r="Z20" s="7">
        <v>43617</v>
      </c>
      <c r="AA20" s="27">
        <v>635</v>
      </c>
      <c r="AB20" s="18">
        <v>585</v>
      </c>
      <c r="AC20" s="28">
        <f t="shared" si="19"/>
        <v>610</v>
      </c>
      <c r="AD20" s="11">
        <f t="shared" si="26"/>
        <v>0</v>
      </c>
      <c r="AE20" s="7">
        <v>43617</v>
      </c>
      <c r="AF20" s="27">
        <v>605</v>
      </c>
      <c r="AG20" s="18">
        <v>565</v>
      </c>
      <c r="AH20" s="28">
        <f t="shared" si="20"/>
        <v>585</v>
      </c>
      <c r="AI20" s="11">
        <f t="shared" si="27"/>
        <v>0</v>
      </c>
    </row>
    <row r="21" spans="1:35" ht="21" x14ac:dyDescent="0.4">
      <c r="A21" s="7">
        <v>43647</v>
      </c>
      <c r="B21" s="27">
        <v>625</v>
      </c>
      <c r="C21" s="18">
        <v>585</v>
      </c>
      <c r="D21" s="28">
        <f>(B21+C21)/2</f>
        <v>605</v>
      </c>
      <c r="E21" s="11">
        <f t="shared" si="21"/>
        <v>0</v>
      </c>
      <c r="F21" s="7">
        <v>43647</v>
      </c>
      <c r="G21" s="27">
        <v>605</v>
      </c>
      <c r="H21" s="18">
        <v>565</v>
      </c>
      <c r="I21" s="28">
        <f>(G21+H21)/2</f>
        <v>585</v>
      </c>
      <c r="J21" s="11">
        <f t="shared" si="22"/>
        <v>0</v>
      </c>
      <c r="K21" s="7">
        <v>43647</v>
      </c>
      <c r="L21" s="27">
        <v>590</v>
      </c>
      <c r="M21" s="18">
        <v>540</v>
      </c>
      <c r="N21" s="28">
        <f>(L21+M21)/2</f>
        <v>565</v>
      </c>
      <c r="O21" s="11">
        <f t="shared" si="23"/>
        <v>0</v>
      </c>
      <c r="P21" s="7">
        <v>43647</v>
      </c>
      <c r="Q21" s="27">
        <v>535</v>
      </c>
      <c r="R21" s="18">
        <v>495</v>
      </c>
      <c r="S21" s="28">
        <f>(Q21+R21)/2</f>
        <v>515</v>
      </c>
      <c r="T21" s="11">
        <f t="shared" si="24"/>
        <v>-10</v>
      </c>
      <c r="U21" s="7">
        <v>43647</v>
      </c>
      <c r="V21" s="27">
        <v>598</v>
      </c>
      <c r="W21" s="18">
        <v>553</v>
      </c>
      <c r="X21" s="28">
        <f>(V21+W21)/2</f>
        <v>575.5</v>
      </c>
      <c r="Y21" s="11">
        <f t="shared" si="25"/>
        <v>-16</v>
      </c>
      <c r="Z21" s="7">
        <v>43647</v>
      </c>
      <c r="AA21" s="27">
        <v>635</v>
      </c>
      <c r="AB21" s="18">
        <v>585</v>
      </c>
      <c r="AC21" s="28">
        <f>(AA21+AB21)/2</f>
        <v>610</v>
      </c>
      <c r="AD21" s="11">
        <f t="shared" si="26"/>
        <v>0</v>
      </c>
      <c r="AE21" s="7">
        <v>43647</v>
      </c>
      <c r="AF21" s="27">
        <v>605</v>
      </c>
      <c r="AG21" s="18">
        <v>565</v>
      </c>
      <c r="AH21" s="28">
        <f>(AF21+AG21)/2</f>
        <v>585</v>
      </c>
      <c r="AI21" s="11">
        <f t="shared" si="27"/>
        <v>0</v>
      </c>
    </row>
    <row r="22" spans="1:35" ht="21" x14ac:dyDescent="0.4">
      <c r="A22" s="7">
        <v>43678</v>
      </c>
      <c r="B22" s="27">
        <v>615</v>
      </c>
      <c r="C22" s="18">
        <v>575</v>
      </c>
      <c r="D22" s="28">
        <f>(B22+C22)/2</f>
        <v>595</v>
      </c>
      <c r="E22" s="11">
        <f t="shared" si="21"/>
        <v>-10</v>
      </c>
      <c r="F22" s="7">
        <v>43678</v>
      </c>
      <c r="G22" s="27">
        <v>600</v>
      </c>
      <c r="H22" s="18">
        <v>560</v>
      </c>
      <c r="I22" s="28">
        <f>(G22+H22)/2</f>
        <v>580</v>
      </c>
      <c r="J22" s="11">
        <f t="shared" si="22"/>
        <v>-5</v>
      </c>
      <c r="K22" s="7">
        <v>43678</v>
      </c>
      <c r="L22" s="27">
        <v>575</v>
      </c>
      <c r="M22" s="18">
        <v>525</v>
      </c>
      <c r="N22" s="28">
        <f>(L22+M22)/2</f>
        <v>550</v>
      </c>
      <c r="O22" s="11">
        <f t="shared" si="23"/>
        <v>-15</v>
      </c>
      <c r="P22" s="7">
        <v>43678</v>
      </c>
      <c r="Q22" s="27">
        <v>535</v>
      </c>
      <c r="R22" s="18">
        <v>495</v>
      </c>
      <c r="S22" s="28">
        <f>(Q22+R22)/2</f>
        <v>515</v>
      </c>
      <c r="T22" s="11">
        <f t="shared" si="24"/>
        <v>0</v>
      </c>
      <c r="U22" s="7">
        <v>43678</v>
      </c>
      <c r="V22" s="27">
        <v>587</v>
      </c>
      <c r="W22" s="18">
        <v>543</v>
      </c>
      <c r="X22" s="28">
        <f>(V22+W22)/2</f>
        <v>565</v>
      </c>
      <c r="Y22" s="11">
        <f t="shared" si="25"/>
        <v>-10</v>
      </c>
      <c r="Z22" s="7">
        <v>43678</v>
      </c>
      <c r="AA22" s="27">
        <v>625</v>
      </c>
      <c r="AB22" s="18">
        <v>580</v>
      </c>
      <c r="AC22" s="28">
        <f>(AA22+AB22)/2</f>
        <v>602.5</v>
      </c>
      <c r="AD22" s="11">
        <f t="shared" si="26"/>
        <v>-5</v>
      </c>
      <c r="AE22" s="7">
        <v>43678</v>
      </c>
      <c r="AF22" s="27">
        <v>595</v>
      </c>
      <c r="AG22" s="18">
        <v>555</v>
      </c>
      <c r="AH22" s="28">
        <f>(AF22+AG22)/2</f>
        <v>575</v>
      </c>
      <c r="AI22" s="11">
        <f t="shared" si="27"/>
        <v>-10</v>
      </c>
    </row>
    <row r="23" spans="1:35" ht="21" x14ac:dyDescent="0.4">
      <c r="A23" s="7">
        <v>43709</v>
      </c>
      <c r="B23" s="27">
        <v>610</v>
      </c>
      <c r="C23" s="18">
        <v>570</v>
      </c>
      <c r="D23" s="28">
        <f>(B23+C23)/2</f>
        <v>590</v>
      </c>
      <c r="E23" s="11">
        <f t="shared" si="21"/>
        <v>-5</v>
      </c>
      <c r="F23" s="7">
        <v>43709</v>
      </c>
      <c r="G23" s="27">
        <v>600</v>
      </c>
      <c r="H23" s="18">
        <v>560</v>
      </c>
      <c r="I23" s="28">
        <f>(G23+H23)/2</f>
        <v>580</v>
      </c>
      <c r="J23" s="11">
        <f t="shared" si="22"/>
        <v>0</v>
      </c>
      <c r="K23" s="7">
        <v>43709</v>
      </c>
      <c r="L23" s="27">
        <v>570</v>
      </c>
      <c r="M23" s="18">
        <v>520</v>
      </c>
      <c r="N23" s="28">
        <f>(L23+M23)/2</f>
        <v>545</v>
      </c>
      <c r="O23" s="11">
        <f t="shared" si="23"/>
        <v>-5</v>
      </c>
      <c r="P23" s="7">
        <v>43709</v>
      </c>
      <c r="Q23" s="27">
        <v>550</v>
      </c>
      <c r="R23" s="18">
        <v>510</v>
      </c>
      <c r="S23" s="28">
        <f>(Q23+R23)/2</f>
        <v>530</v>
      </c>
      <c r="T23" s="11">
        <f t="shared" si="24"/>
        <v>15</v>
      </c>
      <c r="U23" s="7">
        <v>43709</v>
      </c>
      <c r="V23" s="27">
        <v>605</v>
      </c>
      <c r="W23" s="18">
        <v>561</v>
      </c>
      <c r="X23" s="28">
        <f>(V23+W23)/2</f>
        <v>583</v>
      </c>
      <c r="Y23" s="11">
        <f t="shared" si="25"/>
        <v>18</v>
      </c>
      <c r="Z23" s="7">
        <v>43709</v>
      </c>
      <c r="AA23" s="27">
        <v>620</v>
      </c>
      <c r="AB23" s="18">
        <v>575</v>
      </c>
      <c r="AC23" s="28">
        <f>(AA23+AB23)/2</f>
        <v>597.5</v>
      </c>
      <c r="AD23" s="11">
        <f t="shared" si="26"/>
        <v>-5</v>
      </c>
      <c r="AE23" s="7">
        <v>43709</v>
      </c>
      <c r="AF23" s="27">
        <v>590</v>
      </c>
      <c r="AG23" s="18">
        <v>550</v>
      </c>
      <c r="AH23" s="28">
        <f>(AF23+AG23)/2</f>
        <v>570</v>
      </c>
      <c r="AI23" s="11">
        <f t="shared" si="27"/>
        <v>-5</v>
      </c>
    </row>
    <row r="24" spans="1:35" ht="21" x14ac:dyDescent="0.4">
      <c r="A24" s="7">
        <v>43739</v>
      </c>
      <c r="B24" s="27">
        <v>595</v>
      </c>
      <c r="C24" s="18">
        <v>555</v>
      </c>
      <c r="D24" s="28">
        <f>(B24+C24)/2</f>
        <v>575</v>
      </c>
      <c r="E24" s="11">
        <f t="shared" si="21"/>
        <v>-15</v>
      </c>
      <c r="F24" s="7">
        <v>43739</v>
      </c>
      <c r="G24" s="27">
        <v>580</v>
      </c>
      <c r="H24" s="18">
        <v>540</v>
      </c>
      <c r="I24" s="28">
        <f>(G24+H24)/2</f>
        <v>560</v>
      </c>
      <c r="J24" s="11">
        <f t="shared" si="22"/>
        <v>-20</v>
      </c>
      <c r="K24" s="7">
        <v>43739</v>
      </c>
      <c r="L24" s="27">
        <v>560</v>
      </c>
      <c r="M24" s="18">
        <v>510</v>
      </c>
      <c r="N24" s="28">
        <f>(L24+M24)/2</f>
        <v>535</v>
      </c>
      <c r="O24" s="11">
        <f t="shared" si="23"/>
        <v>-10</v>
      </c>
      <c r="P24" s="7">
        <v>43739</v>
      </c>
      <c r="Q24" s="27">
        <v>535</v>
      </c>
      <c r="R24" s="18">
        <v>495</v>
      </c>
      <c r="S24" s="28">
        <f>(Q24+R24)/2</f>
        <v>515</v>
      </c>
      <c r="T24" s="11">
        <f t="shared" si="24"/>
        <v>-15</v>
      </c>
      <c r="U24" s="7">
        <v>43739</v>
      </c>
      <c r="V24" s="27">
        <v>601</v>
      </c>
      <c r="W24" s="18">
        <v>556</v>
      </c>
      <c r="X24" s="28">
        <f>(V24+W24)/2</f>
        <v>578.5</v>
      </c>
      <c r="Y24" s="11">
        <f t="shared" si="25"/>
        <v>-5</v>
      </c>
      <c r="Z24" s="7">
        <v>43739</v>
      </c>
      <c r="AA24" s="27">
        <v>600</v>
      </c>
      <c r="AB24" s="18">
        <v>555</v>
      </c>
      <c r="AC24" s="28">
        <f>(AA24+AB24)/2</f>
        <v>577.5</v>
      </c>
      <c r="AD24" s="11">
        <f t="shared" si="26"/>
        <v>-20</v>
      </c>
      <c r="AE24" s="7">
        <v>43739</v>
      </c>
      <c r="AF24" s="27">
        <v>570</v>
      </c>
      <c r="AG24" s="18">
        <v>530</v>
      </c>
      <c r="AH24" s="28">
        <f>(AF24+AG24)/2</f>
        <v>550</v>
      </c>
      <c r="AI24" s="11">
        <f t="shared" si="27"/>
        <v>-20</v>
      </c>
    </row>
    <row r="25" spans="1:35" ht="21" x14ac:dyDescent="0.4">
      <c r="A25" s="7">
        <v>43770</v>
      </c>
      <c r="B25" t="e">
        <f>#REF!</f>
        <v>#REF!</v>
      </c>
      <c r="C25" t="e">
        <f>#REF!</f>
        <v>#REF!</v>
      </c>
      <c r="D25" t="e">
        <f>#REF!</f>
        <v>#REF!</v>
      </c>
      <c r="E25" t="e">
        <f>#REF!</f>
        <v>#REF!</v>
      </c>
      <c r="F25" s="7">
        <v>43770</v>
      </c>
      <c r="G25" t="e">
        <f>#REF!</f>
        <v>#REF!</v>
      </c>
      <c r="H25" t="e">
        <f>#REF!</f>
        <v>#REF!</v>
      </c>
      <c r="I25" t="e">
        <f>#REF!</f>
        <v>#REF!</v>
      </c>
      <c r="J25" t="e">
        <f>#REF!</f>
        <v>#REF!</v>
      </c>
      <c r="K25" s="7">
        <v>43770</v>
      </c>
      <c r="L25" t="e">
        <f>#REF!</f>
        <v>#REF!</v>
      </c>
      <c r="M25" t="e">
        <f>#REF!</f>
        <v>#REF!</v>
      </c>
      <c r="N25" t="e">
        <f>#REF!</f>
        <v>#REF!</v>
      </c>
      <c r="O25" t="e">
        <f>#REF!</f>
        <v>#REF!</v>
      </c>
      <c r="P25" s="7">
        <v>43770</v>
      </c>
      <c r="Q25" t="e">
        <f>#REF!</f>
        <v>#REF!</v>
      </c>
      <c r="R25" t="e">
        <f>#REF!</f>
        <v>#REF!</v>
      </c>
      <c r="S25" t="e">
        <f>#REF!</f>
        <v>#REF!</v>
      </c>
      <c r="T25" t="e">
        <f>#REF!</f>
        <v>#REF!</v>
      </c>
      <c r="U25" s="7">
        <v>43770</v>
      </c>
      <c r="V25" t="e">
        <f>#REF!</f>
        <v>#REF!</v>
      </c>
      <c r="W25" t="e">
        <f>#REF!</f>
        <v>#REF!</v>
      </c>
      <c r="X25" t="e">
        <f>#REF!</f>
        <v>#REF!</v>
      </c>
      <c r="Y25" t="e">
        <f>#REF!</f>
        <v>#REF!</v>
      </c>
      <c r="Z25" s="7">
        <v>43770</v>
      </c>
      <c r="AA25" t="e">
        <f>#REF!</f>
        <v>#REF!</v>
      </c>
      <c r="AB25" t="e">
        <f>#REF!</f>
        <v>#REF!</v>
      </c>
      <c r="AC25" t="e">
        <f>#REF!</f>
        <v>#REF!</v>
      </c>
      <c r="AD25" t="e">
        <f>#REF!</f>
        <v>#REF!</v>
      </c>
      <c r="AE25" s="7">
        <v>43770</v>
      </c>
      <c r="AF25" t="e">
        <f>#REF!</f>
        <v>#REF!</v>
      </c>
      <c r="AG25" t="e">
        <f>#REF!</f>
        <v>#REF!</v>
      </c>
      <c r="AH25" t="e">
        <f>#REF!</f>
        <v>#REF!</v>
      </c>
      <c r="AI25" t="e">
        <f>#REF!</f>
        <v>#REF!</v>
      </c>
    </row>
    <row r="26" spans="1:35" ht="21" x14ac:dyDescent="0.4">
      <c r="A26" s="7">
        <v>43800</v>
      </c>
      <c r="B26" t="e">
        <f>#REF!</f>
        <v>#REF!</v>
      </c>
      <c r="C26" t="e">
        <f>#REF!</f>
        <v>#REF!</v>
      </c>
      <c r="D26" t="e">
        <f>#REF!</f>
        <v>#REF!</v>
      </c>
      <c r="E26" t="e">
        <f>#REF!</f>
        <v>#REF!</v>
      </c>
      <c r="F26" s="7">
        <v>43800</v>
      </c>
      <c r="G26" t="e">
        <f>#REF!</f>
        <v>#REF!</v>
      </c>
      <c r="H26" t="e">
        <f>#REF!</f>
        <v>#REF!</v>
      </c>
      <c r="I26" t="e">
        <f>#REF!</f>
        <v>#REF!</v>
      </c>
      <c r="J26" t="e">
        <f>#REF!</f>
        <v>#REF!</v>
      </c>
      <c r="K26" s="7">
        <v>43800</v>
      </c>
      <c r="L26" t="e">
        <f>#REF!</f>
        <v>#REF!</v>
      </c>
      <c r="M26" t="e">
        <f>#REF!</f>
        <v>#REF!</v>
      </c>
      <c r="N26" t="e">
        <f>#REF!</f>
        <v>#REF!</v>
      </c>
      <c r="O26" t="e">
        <f>#REF!</f>
        <v>#REF!</v>
      </c>
      <c r="P26" s="7">
        <v>43800</v>
      </c>
      <c r="Q26" t="e">
        <f>#REF!</f>
        <v>#REF!</v>
      </c>
      <c r="R26" t="e">
        <f>#REF!</f>
        <v>#REF!</v>
      </c>
      <c r="S26" t="e">
        <f>#REF!</f>
        <v>#REF!</v>
      </c>
      <c r="T26" t="e">
        <f>#REF!</f>
        <v>#REF!</v>
      </c>
      <c r="U26" s="7">
        <v>43800</v>
      </c>
      <c r="V26" t="e">
        <f>#REF!</f>
        <v>#REF!</v>
      </c>
      <c r="W26" t="e">
        <f>#REF!</f>
        <v>#REF!</v>
      </c>
      <c r="X26" t="e">
        <f>#REF!</f>
        <v>#REF!</v>
      </c>
      <c r="Y26" t="e">
        <f>#REF!</f>
        <v>#REF!</v>
      </c>
      <c r="Z26" s="7">
        <v>43800</v>
      </c>
      <c r="AA26" t="e">
        <f>#REF!</f>
        <v>#REF!</v>
      </c>
      <c r="AB26" t="e">
        <f>#REF!</f>
        <v>#REF!</v>
      </c>
      <c r="AC26" t="e">
        <f>#REF!</f>
        <v>#REF!</v>
      </c>
      <c r="AD26" t="e">
        <f>#REF!</f>
        <v>#REF!</v>
      </c>
      <c r="AE26" s="7">
        <v>43800</v>
      </c>
      <c r="AF26" t="e">
        <f>#REF!</f>
        <v>#REF!</v>
      </c>
      <c r="AG26" t="e">
        <f>#REF!</f>
        <v>#REF!</v>
      </c>
      <c r="AH26" t="e">
        <f>#REF!</f>
        <v>#REF!</v>
      </c>
      <c r="AI26" t="e">
        <f>#REF!</f>
        <v>#REF!</v>
      </c>
    </row>
  </sheetData>
  <mergeCells count="15">
    <mergeCell ref="B2:AI2"/>
    <mergeCell ref="B3:E3"/>
    <mergeCell ref="G3:J3"/>
    <mergeCell ref="L3:O3"/>
    <mergeCell ref="Q3:T3"/>
    <mergeCell ref="V3:Y3"/>
    <mergeCell ref="AA3:AD3"/>
    <mergeCell ref="AF3:AI3"/>
    <mergeCell ref="AF4:AI4"/>
    <mergeCell ref="B4:E4"/>
    <mergeCell ref="G4:J4"/>
    <mergeCell ref="L4:O4"/>
    <mergeCell ref="Q4:T4"/>
    <mergeCell ref="V4:Y4"/>
    <mergeCell ref="AA4:AD4"/>
  </mergeCells>
  <pageMargins left="0.7" right="0.7" top="0.75" bottom="0.75" header="0.3" footer="0.3"/>
  <pageSetup paperSize="9" orientation="portrait" horizontalDpi="4294967293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D2B6C581-5EE8-431A-9031-D7F53810A105}"/>
</file>

<file path=customXml/itemProps2.xml><?xml version="1.0" encoding="utf-8"?>
<ds:datastoreItem xmlns:ds="http://schemas.openxmlformats.org/officeDocument/2006/customXml" ds:itemID="{1EAB5D70-6AB8-47FE-9BAF-A242515E43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3CF9E2-290D-4A7F-9CD7-51CF47CCC1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d9d55dc-d2ed-4212-9b4a-6428fb6d5a6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4FE0DF0-3EBD-467B-8CD7-D8507864B933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E3D5C9F-2127-44DD-AA37-F24AA2B9A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Market Movement Summary 2021</vt:lpstr>
      <vt:lpstr>Market Movement Summary 2020</vt:lpstr>
      <vt:lpstr>POWER BI 2019 SUMMARY</vt:lpstr>
      <vt:lpstr>POWER BI 2018 SUMMARY</vt:lpstr>
      <vt:lpstr>POWERBI MEPS HRC</vt:lpstr>
      <vt:lpstr>POWERBI CRC MEPS</vt:lpstr>
      <vt:lpstr>POWER BI HDG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Crosbie</dc:creator>
  <cp:keywords/>
  <dc:description/>
  <cp:lastModifiedBy>Martin Crosbie</cp:lastModifiedBy>
  <cp:revision/>
  <dcterms:created xsi:type="dcterms:W3CDTF">2009-07-17T08:04:06Z</dcterms:created>
  <dcterms:modified xsi:type="dcterms:W3CDTF">2021-02-23T22:15:21Z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DOCID-1518474148-33</vt:lpwstr>
  </property>
  <property fmtid="{D5CDD505-2E9C-101B-9397-08002B2CF9AE}" pid="3" name="_dlc_DocIdItemGuid">
    <vt:lpwstr>afbff141-b81c-4280-93c6-a578fe061017</vt:lpwstr>
  </property>
  <property fmtid="{D5CDD505-2E9C-101B-9397-08002B2CF9AE}" pid="4" name="_dlc_DocIdUrl">
    <vt:lpwstr>https://kingspangroup.sharepoint.com/sites/TeamKingspan/Operations/Procurement/Team/_layouts/15/DocIdRedir.aspx?ID=DOCID-1518474148-33, DOCID-1518474148-33</vt:lpwstr>
  </property>
  <property fmtid="{D5CDD505-2E9C-101B-9397-08002B2CF9AE}" pid="5" name="Business Hub1">
    <vt:lpwstr>534;#Group|6f26a74d-cada-4a25-a52c-ca2add10de7c</vt:lpwstr>
  </property>
  <property fmtid="{D5CDD505-2E9C-101B-9397-08002B2CF9AE}" pid="6" name="Document Type">
    <vt:lpwstr>528;#Datasheet|1216e745-f211-4a92-8d87-3d85b3c317d2</vt:lpwstr>
  </property>
  <property fmtid="{D5CDD505-2E9C-101B-9397-08002B2CF9AE}" pid="7" name="ContentTypeId">
    <vt:lpwstr>0x010100BD08157E53159745B5B23790F58509580C00973D859266AA544FA58681EDCF012872</vt:lpwstr>
  </property>
  <property fmtid="{D5CDD505-2E9C-101B-9397-08002B2CF9AE}" pid="8" name="CaseCountry">
    <vt:lpwstr>39;#United Kingdom (UK)|1e19e72d-63a5-4c5a-b6c4-e7ac7a01e15f</vt:lpwstr>
  </property>
  <property fmtid="{D5CDD505-2E9C-101B-9397-08002B2CF9AE}" pid="9" name="CaseType">
    <vt:lpwstr>106;#Safeguard|0dfd67de-71e3-42ea-bbc5-c1588c9e3185</vt:lpwstr>
  </property>
  <property fmtid="{D5CDD505-2E9C-101B-9397-08002B2CF9AE}" pid="10" name="CaseProduct">
    <vt:lpwstr>73;#Steel Products|86968934-ccb9-49f1-b660-e3d169628c87</vt:lpwstr>
  </property>
  <property fmtid="{D5CDD505-2E9C-101B-9397-08002B2CF9AE}" pid="11" name="RelatedCountry">
    <vt:lpwstr/>
  </property>
  <property fmtid="{D5CDD505-2E9C-101B-9397-08002B2CF9AE}" pid="12" name="DocumentType">
    <vt:lpwstr/>
  </property>
</Properties>
</file>